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Katarzyna\Desktop\2026.07.23 Oferta Szpital Miejski im. Franciszka Raszei\"/>
    </mc:Choice>
  </mc:AlternateContent>
  <xr:revisionPtr revIDLastSave="0" documentId="13_ncr:1_{2999FF98-7DB3-44FD-A53A-A2BDF25909C2}" xr6:coauthVersionLast="47" xr6:coauthVersionMax="47" xr10:uidLastSave="{00000000-0000-0000-0000-000000000000}"/>
  <bookViews>
    <workbookView xWindow="-108" yWindow="-108" windowWidth="23256" windowHeight="12456" tabRatio="960" firstSheet="26" activeTab="26" xr2:uid="{00000000-000D-0000-FFFF-FFFF00000000}"/>
  </bookViews>
  <sheets>
    <sheet name="33" sheetId="45" state="hidden" r:id="rId1"/>
    <sheet name="34" sheetId="41" state="hidden" r:id="rId2"/>
    <sheet name="35" sheetId="23" state="hidden" r:id="rId3"/>
    <sheet name="36" sheetId="29" state="hidden" r:id="rId4"/>
    <sheet name="37" sheetId="27" state="hidden" r:id="rId5"/>
    <sheet name="38" sheetId="14" state="hidden" r:id="rId6"/>
    <sheet name="40" sheetId="74" state="hidden" r:id="rId7"/>
    <sheet name="41" sheetId="73" state="hidden" r:id="rId8"/>
    <sheet name="43" sheetId="81" state="hidden" r:id="rId9"/>
    <sheet name="44" sheetId="50" state="hidden" r:id="rId10"/>
    <sheet name="45" sheetId="51" state="hidden" r:id="rId11"/>
    <sheet name="46" sheetId="32" state="hidden" r:id="rId12"/>
    <sheet name="48" sheetId="34" state="hidden" r:id="rId13"/>
    <sheet name="50" sheetId="36" state="hidden" r:id="rId14"/>
    <sheet name="51" sheetId="35" state="hidden" r:id="rId15"/>
    <sheet name="53" sheetId="10" state="hidden" r:id="rId16"/>
    <sheet name="54" sheetId="46" state="hidden" r:id="rId17"/>
    <sheet name="55" sheetId="47" state="hidden" r:id="rId18"/>
    <sheet name="57" sheetId="54" state="hidden" r:id="rId19"/>
    <sheet name="58" sheetId="15" state="hidden" r:id="rId20"/>
    <sheet name="62" sheetId="69" state="hidden" r:id="rId21"/>
    <sheet name="65" sheetId="59" state="hidden" r:id="rId22"/>
    <sheet name="68" sheetId="63" state="hidden" r:id="rId23"/>
    <sheet name="69" sheetId="79" state="hidden" r:id="rId24"/>
    <sheet name="71" sheetId="67" state="hidden" r:id="rId25"/>
    <sheet name="73" sheetId="65" state="hidden" r:id="rId26"/>
    <sheet name="30" sheetId="91" r:id="rId2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91" l="1"/>
  <c r="M6" i="91"/>
  <c r="K6" i="91"/>
  <c r="P13" i="81"/>
  <c r="Q13" i="81" s="1"/>
  <c r="N13" i="81"/>
  <c r="H13" i="81"/>
  <c r="I13" i="81" s="1"/>
  <c r="F13" i="81"/>
  <c r="P4" i="74" l="1"/>
  <c r="Q4" i="74" s="1"/>
  <c r="Q5" i="74" s="1"/>
  <c r="N4" i="74"/>
  <c r="N5" i="74" s="1"/>
  <c r="H4" i="74"/>
  <c r="I4" i="74" s="1"/>
  <c r="I5" i="74" s="1"/>
  <c r="F4" i="74"/>
  <c r="F5" i="74" s="1"/>
  <c r="P8" i="81"/>
  <c r="Q8" i="81" s="1"/>
  <c r="N8" i="81"/>
  <c r="H8" i="81"/>
  <c r="I8" i="81" s="1"/>
  <c r="F8" i="81"/>
  <c r="P6" i="81"/>
  <c r="Q6" i="81" s="1"/>
  <c r="N6" i="81"/>
  <c r="H6" i="81"/>
  <c r="I6" i="81" s="1"/>
  <c r="F6" i="81"/>
  <c r="P11" i="81" l="1"/>
  <c r="Q11" i="81" s="1"/>
  <c r="N11" i="81"/>
  <c r="H11" i="81"/>
  <c r="I11" i="81" s="1"/>
  <c r="F11" i="81"/>
  <c r="P10" i="81"/>
  <c r="Q10" i="81" s="1"/>
  <c r="N10" i="81"/>
  <c r="H10" i="81"/>
  <c r="I10" i="81" s="1"/>
  <c r="F10" i="81"/>
  <c r="P5" i="81" l="1"/>
  <c r="Q5" i="81" s="1"/>
  <c r="N5" i="81"/>
  <c r="H5" i="81"/>
  <c r="I5" i="81" s="1"/>
  <c r="F5" i="81"/>
  <c r="P12" i="81"/>
  <c r="Q12" i="81" s="1"/>
  <c r="N12" i="81"/>
  <c r="H12" i="81"/>
  <c r="I12" i="81" s="1"/>
  <c r="F12" i="81"/>
  <c r="P9" i="81"/>
  <c r="Q9" i="81" s="1"/>
  <c r="N9" i="81"/>
  <c r="H9" i="81"/>
  <c r="I9" i="81" s="1"/>
  <c r="F9" i="81"/>
  <c r="P7" i="81"/>
  <c r="Q7" i="81" s="1"/>
  <c r="N7" i="81"/>
  <c r="H7" i="81"/>
  <c r="I7" i="81" s="1"/>
  <c r="F7" i="81"/>
  <c r="P4" i="81"/>
  <c r="Q4" i="81" s="1"/>
  <c r="N4" i="81"/>
  <c r="H4" i="81"/>
  <c r="I4" i="81" s="1"/>
  <c r="F4" i="81"/>
  <c r="F14" i="81" l="1"/>
  <c r="N14" i="81"/>
  <c r="Q14" i="81"/>
  <c r="I14" i="81"/>
  <c r="H4" i="73" l="1"/>
  <c r="P4" i="79" l="1"/>
  <c r="Q4" i="79" s="1"/>
  <c r="Q5" i="79" s="1"/>
  <c r="N4" i="79"/>
  <c r="N5" i="79" s="1"/>
  <c r="H4" i="79"/>
  <c r="I4" i="79" s="1"/>
  <c r="I5" i="79" s="1"/>
  <c r="F4" i="79"/>
  <c r="F5" i="79" s="1"/>
  <c r="P6" i="23" l="1"/>
  <c r="Q6" i="23" s="1"/>
  <c r="N6" i="23"/>
  <c r="H6" i="23"/>
  <c r="I6" i="23" s="1"/>
  <c r="F6" i="23"/>
  <c r="F4" i="23" l="1"/>
  <c r="F5" i="23"/>
  <c r="F7" i="23"/>
  <c r="H4" i="23"/>
  <c r="I4" i="23" s="1"/>
  <c r="H5" i="23"/>
  <c r="I5" i="23" s="1"/>
  <c r="H7" i="23"/>
  <c r="I7" i="23" s="1"/>
  <c r="P4" i="23"/>
  <c r="Q4" i="23" s="1"/>
  <c r="P5" i="23"/>
  <c r="Q5" i="23" s="1"/>
  <c r="N4" i="23"/>
  <c r="N5" i="23"/>
  <c r="P6" i="73" l="1"/>
  <c r="Q6" i="73" s="1"/>
  <c r="N6" i="73"/>
  <c r="H6" i="73"/>
  <c r="I6" i="73" s="1"/>
  <c r="F6" i="73"/>
  <c r="P5" i="73"/>
  <c r="Q5" i="73" s="1"/>
  <c r="N5" i="73"/>
  <c r="H5" i="73"/>
  <c r="I5" i="73" s="1"/>
  <c r="F5" i="73"/>
  <c r="P4" i="73"/>
  <c r="Q4" i="73" s="1"/>
  <c r="N4" i="73"/>
  <c r="I4" i="73"/>
  <c r="I7" i="73" s="1"/>
  <c r="F4" i="73"/>
  <c r="N7" i="73" l="1"/>
  <c r="Q7" i="73"/>
  <c r="F7" i="73"/>
  <c r="P4" i="36"/>
  <c r="Q4" i="36" s="1"/>
  <c r="N4" i="36"/>
  <c r="H4" i="36"/>
  <c r="I4" i="36" s="1"/>
  <c r="F4" i="36"/>
  <c r="H5" i="15" l="1"/>
  <c r="I5" i="15" s="1"/>
  <c r="F5" i="15"/>
  <c r="P5" i="15"/>
  <c r="Q5" i="15" s="1"/>
  <c r="N5" i="15"/>
  <c r="H4" i="15"/>
  <c r="I4" i="15" s="1"/>
  <c r="F4" i="15"/>
  <c r="P4" i="15"/>
  <c r="Q4" i="15" s="1"/>
  <c r="N4" i="15"/>
  <c r="P5" i="10" l="1"/>
  <c r="Q5" i="10" s="1"/>
  <c r="N5" i="10"/>
  <c r="H5" i="10"/>
  <c r="I5" i="10" s="1"/>
  <c r="F5" i="10"/>
  <c r="P4" i="10"/>
  <c r="Q4" i="10" s="1"/>
  <c r="Q6" i="10" s="1"/>
  <c r="N4" i="10"/>
  <c r="H4" i="10"/>
  <c r="I4" i="10" s="1"/>
  <c r="F4" i="10"/>
  <c r="F6" i="10" s="1"/>
  <c r="N6" i="10" l="1"/>
  <c r="I6" i="10"/>
  <c r="P4" i="32" l="1"/>
  <c r="Q4" i="32" s="1"/>
  <c r="Q5" i="32" s="1"/>
  <c r="N4" i="32"/>
  <c r="N5" i="32" s="1"/>
  <c r="H4" i="32"/>
  <c r="I4" i="32" s="1"/>
  <c r="I5" i="32" s="1"/>
  <c r="F4" i="32"/>
  <c r="F5" i="32" l="1"/>
  <c r="P5" i="47" l="1"/>
  <c r="Q5" i="47" s="1"/>
  <c r="N5" i="47"/>
  <c r="H5" i="47"/>
  <c r="I5" i="47" s="1"/>
  <c r="F5" i="47"/>
  <c r="H5" i="27" l="1"/>
  <c r="I5" i="27" s="1"/>
  <c r="F5" i="27"/>
  <c r="P5" i="27"/>
  <c r="Q5" i="27" s="1"/>
  <c r="N5" i="27"/>
  <c r="P4" i="63" l="1"/>
  <c r="Q4" i="63" s="1"/>
  <c r="P5" i="63"/>
  <c r="Q5" i="63" s="1"/>
  <c r="N4" i="63"/>
  <c r="N5" i="63"/>
  <c r="H4" i="63"/>
  <c r="I4" i="63" s="1"/>
  <c r="H5" i="63"/>
  <c r="I5" i="63" s="1"/>
  <c r="F4" i="63"/>
  <c r="F5" i="63"/>
  <c r="P4" i="69"/>
  <c r="Q4" i="69" s="1"/>
  <c r="Q5" i="69" s="1"/>
  <c r="N4" i="69"/>
  <c r="N5" i="69" s="1"/>
  <c r="H4" i="69"/>
  <c r="I4" i="69" s="1"/>
  <c r="I5" i="69" s="1"/>
  <c r="F4" i="69"/>
  <c r="F5" i="69" s="1"/>
  <c r="Q4" i="67"/>
  <c r="N4" i="67"/>
  <c r="I4" i="67"/>
  <c r="F4" i="67"/>
  <c r="P4" i="65"/>
  <c r="Q4" i="65" s="1"/>
  <c r="Q5" i="65" s="1"/>
  <c r="N4" i="65"/>
  <c r="N5" i="65" s="1"/>
  <c r="H4" i="65"/>
  <c r="I4" i="65" s="1"/>
  <c r="I5" i="65" s="1"/>
  <c r="F4" i="65"/>
  <c r="F5" i="65" s="1"/>
  <c r="P4" i="59"/>
  <c r="Q4" i="59" s="1"/>
  <c r="Q5" i="59" s="1"/>
  <c r="N4" i="59"/>
  <c r="N5" i="59" s="1"/>
  <c r="H4" i="59"/>
  <c r="I4" i="59" s="1"/>
  <c r="I5" i="59" s="1"/>
  <c r="F4" i="59"/>
  <c r="F5" i="59" s="1"/>
  <c r="N6" i="63" l="1"/>
  <c r="Q6" i="63"/>
  <c r="I6" i="63"/>
  <c r="F6" i="63"/>
  <c r="H6" i="15"/>
  <c r="I6" i="15" s="1"/>
  <c r="H7" i="15"/>
  <c r="I7" i="15" s="1"/>
  <c r="P6" i="15"/>
  <c r="Q6" i="15" s="1"/>
  <c r="P7" i="15"/>
  <c r="Q7" i="15" s="1"/>
  <c r="N6" i="15"/>
  <c r="N7" i="15"/>
  <c r="F6" i="15"/>
  <c r="F7" i="15"/>
  <c r="P5" i="54"/>
  <c r="Q5" i="54" s="1"/>
  <c r="N5" i="54"/>
  <c r="H5" i="54"/>
  <c r="I5" i="54" s="1"/>
  <c r="F5" i="54"/>
  <c r="P4" i="54"/>
  <c r="Q4" i="54" s="1"/>
  <c r="N4" i="54"/>
  <c r="H4" i="54"/>
  <c r="I4" i="54" s="1"/>
  <c r="F4" i="54"/>
  <c r="F5" i="34"/>
  <c r="H4" i="34"/>
  <c r="I4" i="34" s="1"/>
  <c r="H5" i="34"/>
  <c r="I5" i="34" s="1"/>
  <c r="F4" i="34"/>
  <c r="P4" i="34"/>
  <c r="Q4" i="34" s="1"/>
  <c r="P5" i="34"/>
  <c r="Q5" i="34" s="1"/>
  <c r="N4" i="34"/>
  <c r="N5" i="34"/>
  <c r="P4" i="51"/>
  <c r="Q4" i="51" s="1"/>
  <c r="Q5" i="51" s="1"/>
  <c r="N4" i="51"/>
  <c r="N5" i="51" s="1"/>
  <c r="H4" i="51"/>
  <c r="I4" i="51" s="1"/>
  <c r="I5" i="51" s="1"/>
  <c r="F4" i="51"/>
  <c r="F5" i="51" s="1"/>
  <c r="P4" i="50"/>
  <c r="Q4" i="50" s="1"/>
  <c r="Q5" i="50" s="1"/>
  <c r="N4" i="50"/>
  <c r="N5" i="50" s="1"/>
  <c r="H4" i="50"/>
  <c r="I4" i="50" s="1"/>
  <c r="I5" i="50" s="1"/>
  <c r="F4" i="50"/>
  <c r="F5" i="50" s="1"/>
  <c r="P4" i="47"/>
  <c r="Q4" i="47" s="1"/>
  <c r="Q6" i="47" s="1"/>
  <c r="N4" i="47"/>
  <c r="N6" i="47" s="1"/>
  <c r="H4" i="47"/>
  <c r="I4" i="47" s="1"/>
  <c r="I6" i="47" s="1"/>
  <c r="F4" i="47"/>
  <c r="F6" i="47" s="1"/>
  <c r="P4" i="46"/>
  <c r="Q4" i="46" s="1"/>
  <c r="Q5" i="46" s="1"/>
  <c r="N4" i="46"/>
  <c r="N5" i="46" s="1"/>
  <c r="H4" i="46"/>
  <c r="I4" i="46" s="1"/>
  <c r="I5" i="46" s="1"/>
  <c r="F4" i="46"/>
  <c r="F5" i="46" s="1"/>
  <c r="F5" i="45"/>
  <c r="H5" i="45"/>
  <c r="I5" i="45" s="1"/>
  <c r="N5" i="45"/>
  <c r="P5" i="45"/>
  <c r="Q5" i="45" s="1"/>
  <c r="P4" i="45"/>
  <c r="Q4" i="45" s="1"/>
  <c r="N4" i="45"/>
  <c r="H4" i="45"/>
  <c r="I4" i="45" s="1"/>
  <c r="F4" i="45"/>
  <c r="N6" i="54" l="1"/>
  <c r="F6" i="54"/>
  <c r="F6" i="45"/>
  <c r="Q6" i="54"/>
  <c r="I6" i="54"/>
  <c r="N6" i="45"/>
  <c r="Q6" i="45"/>
  <c r="I6" i="45"/>
  <c r="P4" i="41"/>
  <c r="Q4" i="41" s="1"/>
  <c r="Q5" i="41" s="1"/>
  <c r="N4" i="41"/>
  <c r="N5" i="41" s="1"/>
  <c r="H4" i="41"/>
  <c r="I4" i="41" s="1"/>
  <c r="I5" i="41" s="1"/>
  <c r="F4" i="41"/>
  <c r="F5" i="41" s="1"/>
  <c r="Q5" i="36"/>
  <c r="N5" i="36"/>
  <c r="I5" i="36"/>
  <c r="F5" i="36"/>
  <c r="P4" i="35"/>
  <c r="Q4" i="35" s="1"/>
  <c r="Q5" i="35" s="1"/>
  <c r="N4" i="35"/>
  <c r="N5" i="35" s="1"/>
  <c r="H4" i="35"/>
  <c r="I4" i="35" s="1"/>
  <c r="I5" i="35" s="1"/>
  <c r="F4" i="35"/>
  <c r="F5" i="35" s="1"/>
  <c r="Q6" i="34"/>
  <c r="N6" i="34"/>
  <c r="I6" i="34"/>
  <c r="F6" i="34"/>
  <c r="P4" i="29" l="1"/>
  <c r="Q4" i="29" s="1"/>
  <c r="Q5" i="29" s="1"/>
  <c r="N4" i="29"/>
  <c r="N5" i="29" s="1"/>
  <c r="H4" i="29"/>
  <c r="I4" i="29" s="1"/>
  <c r="F4" i="29"/>
  <c r="F5" i="29" s="1"/>
  <c r="P6" i="27"/>
  <c r="Q6" i="27" s="1"/>
  <c r="N6" i="27"/>
  <c r="H6" i="27"/>
  <c r="I6" i="27" s="1"/>
  <c r="F6" i="27"/>
  <c r="P4" i="27"/>
  <c r="Q4" i="27" s="1"/>
  <c r="N4" i="27"/>
  <c r="N7" i="27" s="1"/>
  <c r="H4" i="27"/>
  <c r="I4" i="27" s="1"/>
  <c r="F4" i="27"/>
  <c r="N7" i="23"/>
  <c r="P7" i="23"/>
  <c r="Q7" i="23" s="1"/>
  <c r="F8" i="23"/>
  <c r="F9" i="23" s="1"/>
  <c r="H8" i="23"/>
  <c r="I8" i="23" s="1"/>
  <c r="I9" i="23" s="1"/>
  <c r="N8" i="23"/>
  <c r="P8" i="23"/>
  <c r="Q8" i="23" s="1"/>
  <c r="Q9" i="23" l="1"/>
  <c r="N9" i="23"/>
  <c r="I5" i="29"/>
  <c r="F7" i="27"/>
  <c r="I7" i="27"/>
  <c r="Q7" i="27"/>
  <c r="Q8" i="15" l="1"/>
  <c r="N8" i="15"/>
  <c r="I8" i="15"/>
  <c r="F8" i="15"/>
  <c r="P4" i="14" l="1"/>
  <c r="Q4" i="14" s="1"/>
  <c r="Q5" i="14" s="1"/>
  <c r="N4" i="14"/>
  <c r="N5" i="14" s="1"/>
  <c r="H4" i="14"/>
  <c r="I4" i="14" s="1"/>
  <c r="I5" i="14" s="1"/>
  <c r="F4" i="14"/>
  <c r="F5" i="14" s="1"/>
</calcChain>
</file>

<file path=xl/sharedStrings.xml><?xml version="1.0" encoding="utf-8"?>
<sst xmlns="http://schemas.openxmlformats.org/spreadsheetml/2006/main" count="819" uniqueCount="177">
  <si>
    <t>Lp.</t>
  </si>
  <si>
    <t>Jedn.</t>
  </si>
  <si>
    <t>Ilość</t>
  </si>
  <si>
    <t>Cena jedn. netto PLN</t>
  </si>
  <si>
    <t>Wartość całkowita netto pln</t>
  </si>
  <si>
    <t>VAT</t>
  </si>
  <si>
    <t>Cena jedn. brutto PLN</t>
  </si>
  <si>
    <t>Wartość całkowita brutto pln</t>
  </si>
  <si>
    <t>Poniesione koszty na przedmiot zamówienia w ostatnich 18 miesiącach poprzedzających termin złozenia wniosku (wypełnia się tylko gdy dotyczy)</t>
  </si>
  <si>
    <t>Przedmiot zamówienia</t>
  </si>
  <si>
    <t>Jedn</t>
  </si>
  <si>
    <t>Cena jedn. netto pln</t>
  </si>
  <si>
    <t>Podsumowanie</t>
  </si>
  <si>
    <t>szt.</t>
  </si>
  <si>
    <t>op.</t>
  </si>
  <si>
    <t xml:space="preserve">Xifaxan 100mg/5ml </t>
  </si>
  <si>
    <t xml:space="preserve"> Nazwa leku, dawka, postać, ilość dawek w opakowaniu
</t>
  </si>
  <si>
    <t>Exacyl inj.iv.(roztwór)500 mg/5 ml, Opakowane zawiera 5 amp.</t>
  </si>
  <si>
    <t xml:space="preserve">Dobutamin 250 mg proszek do sporządzania roztworu do infuzji opakowanie stanowi 1 fiolkę proszku </t>
  </si>
  <si>
    <t>Cefazolin 1000 mg proszek do sporządzania roztworu do wstrzykiwań i infuzji opakowanie zawiera 1 fiolkę</t>
  </si>
  <si>
    <t>Solcoseryl maść 2% 20 g</t>
  </si>
  <si>
    <t>Solcoseryl 42,5mg/ml roztwór do wstrzykiwań 25 amp.po 2 ml</t>
  </si>
  <si>
    <t>Eucreas 50mg/850 mg 60 tabl. powl.</t>
  </si>
  <si>
    <t>Galvus 50 mg 28 tabl.</t>
  </si>
  <si>
    <t>Biotrakson 1000 mg proszek do sporządzania roztworu do wstrzykiwań  i infuzji op. 1 fiolka</t>
  </si>
  <si>
    <t>Biotrakson 2000 mg proszek do sporządzania roztworu do wstrzykiwań  i infuzji op. 1 fiolka</t>
  </si>
  <si>
    <t>Piperacillin/Tazobactam 4 g + 0,5 g, proszek do sporządzania roztworu do infuzji 10 fiolek</t>
  </si>
  <si>
    <t>Vancomycin 1000 mg, proszek do sporządzania koncentratu roztworu do infuzji 1 fiolka</t>
  </si>
  <si>
    <t>Imipenem/Cilastatin 500 mg/500 mg proszek do sporządzania roztworu do infuzji 10 fiolek</t>
  </si>
  <si>
    <t>Desflurane 1mg/ml/but.240ml , płyn do inhalacji parowej, nieodpłatne użyczenie minimum 3 parownikw na czas trwania umowy</t>
  </si>
  <si>
    <t>Pakiet nr 34</t>
  </si>
  <si>
    <t>Omeprazol 40 mg proszek do sporządzania roztworu do infuzji opakowanie zawiera 1 fiolkę</t>
  </si>
  <si>
    <t>Pakiet nr 33</t>
  </si>
  <si>
    <t>Pakiet nr 35</t>
  </si>
  <si>
    <t>Metronidazol 0,5% poj. 100 ml</t>
  </si>
  <si>
    <t>Wartość całkowita brutto PLN</t>
  </si>
  <si>
    <t>Wartość całkowita netto PLN</t>
  </si>
  <si>
    <t>Cefuroksym 1500 mg proszek do sporządzania roztworu do wstrzykiwań 1 fiolka</t>
  </si>
  <si>
    <t xml:space="preserve">Cefuroksym 500 mg 10 tabl. powlekanych </t>
  </si>
  <si>
    <t>Pakiet nr 48</t>
  </si>
  <si>
    <t xml:space="preserve">Mova Nitrat Pipette 10 mg/ml krople do oczu, roztwór 50 pipetek 0,5 ml                                                              </t>
  </si>
  <si>
    <t>Curosurf 80 mg, co odpowiada około 74 mg całej zawartości fosfolipidów i 0,9 mg niskocząsteczkowych hydrofobowych protein zawiesina do stosowania dotchawiczego i dooskrzelowego Opakowanie zawiera 2 fiol. 1,5 ml</t>
  </si>
  <si>
    <t>Pakiet nr 37</t>
  </si>
  <si>
    <t>Fragmin 5000 j. m. 0,2 ml  10 ampułkostrzykawek</t>
  </si>
  <si>
    <t>Peyona roztw.do inf. i roztwór doustny (20mg/ml) 10 amp po 1 ml</t>
  </si>
  <si>
    <t>Pakiet nr 50</t>
  </si>
  <si>
    <t>TISSEL Lyo1 x 2 ml (1ml + 1ml) proszek i rozpuszczalnik do sporządzania kleju do tkanek</t>
  </si>
  <si>
    <t>Pakiet nr 51</t>
  </si>
  <si>
    <t>Propofol 1% MCT/LCT 10 mg/ml emulsja do wstrzykiwań/infuzji 5 amp po 20 ml</t>
  </si>
  <si>
    <t>Ondansetron roztwór do wstrzykiwań 4 mg/ 2 ml 5 amp.</t>
  </si>
  <si>
    <t>8%</t>
  </si>
  <si>
    <t>Pakiet nr 54</t>
  </si>
  <si>
    <t>Pakiet nr 55</t>
  </si>
  <si>
    <t>Pakiet nr 57</t>
  </si>
  <si>
    <t>Garamycin 2mg/cm2 gąbka Rozmiar: 10x10x0,5 cm Opakowanie zawiera 5 sztuk</t>
  </si>
  <si>
    <t>Pakiet nr 62</t>
  </si>
  <si>
    <t>Pakiet nr 65</t>
  </si>
  <si>
    <t>Gardenal 40 mg Opakowanie zawiera 1 fiolkę</t>
  </si>
  <si>
    <t>Fluconazole 2mg/ml butelka 100 ml roztwór do infuzji</t>
  </si>
  <si>
    <t>Pakiet nr 68</t>
  </si>
  <si>
    <t>Pakiet nr 58</t>
  </si>
  <si>
    <t>zest.</t>
  </si>
  <si>
    <t>Citra Lock S 46,7%  Opakowanie  typu TWIN PACK zawierające zestaw dwóch ampułko-strzykawek 2,5 ml, podziałka na ampułko-strzykawce z dokładnością do 0,1 ml</t>
  </si>
  <si>
    <t>Nie zamieniać pozycji niniejszego pakietu.</t>
  </si>
  <si>
    <t>Pakiet nr 46</t>
  </si>
  <si>
    <t>Pakiet nr 41</t>
  </si>
  <si>
    <t>Pakiet nr 43</t>
  </si>
  <si>
    <t>Pakiet nr 44</t>
  </si>
  <si>
    <t>Pakiet nr 45</t>
  </si>
  <si>
    <t>Pakiet nr 40</t>
  </si>
  <si>
    <t>Pakiet nr 53</t>
  </si>
  <si>
    <t>Uwaga: Zamawiający wymaga, aby zaoferowana pozycje nr 2 i 3  pakietu posiadały również rejestrację podania doustnego</t>
  </si>
  <si>
    <t>Vancomycin 500 mg, proszek do sporządzania koncentratu roztworu do infuzji 1 fiolka</t>
  </si>
  <si>
    <t xml:space="preserve">Mova Nitrat Pipette 10 mg/ml krople do oczu, roztwór Opakowanie: 50 pipetek 0,5 ml                                                              </t>
  </si>
  <si>
    <t>Cewnik LISA do podawania surfaktantu Rozmiar:średnica 1,7mm długość 130mm</t>
  </si>
  <si>
    <r>
      <t xml:space="preserve">Desflurane 1mg/ml, płyn do inhalacji parowej, butelka 240 ml </t>
    </r>
    <r>
      <rPr>
        <b/>
        <u/>
        <sz val="10"/>
        <color rgb="FF000000"/>
        <rFont val="Arial"/>
        <family val="2"/>
        <charset val="238"/>
      </rPr>
      <t>Zamawiający wymaga nieodpłatngo użyczenia minimum 3 parownikw na czas trwania umowy</t>
    </r>
  </si>
  <si>
    <t>Imipenem/Cilastatin 500 mg/500 mg proszek do sporządzania roztworu do infuzji Opakowanie:10 fiolek</t>
  </si>
  <si>
    <t>Ceftriaxonum 2000 mg proszek do sporządzania roztworu do wstrzykiwań  i infuzji Opakowanie stanowi 1 fiolka</t>
  </si>
  <si>
    <t>Ceftriaxonum 1000 mg proszek do sporządzania roztworu do wstrzykiwań  i infuzji Opakowanie stanowi 1 fiolka</t>
  </si>
  <si>
    <t>Rifaximinum 100mg/5ml granulat do sporządzania roztw.doustnego butelka 60 ml</t>
  </si>
  <si>
    <t>Solcoseryl 2,07 mg/g maść tubka 20 g</t>
  </si>
  <si>
    <t>Solcoseryl 42,5 mg/ml roztwór do wstrzykiwań 25 amp.po 2 ml</t>
  </si>
  <si>
    <t>Eucreas 50mg/850 mg 60 tabletek powlekanych</t>
  </si>
  <si>
    <t>Galvus 50 mg 28 tabletek</t>
  </si>
  <si>
    <t>Midazolam 5 mg/ml roztwór do wstrzykiwań Opakowanie: 10 ampułek po 1 ml</t>
  </si>
  <si>
    <t>Midazolam 5 mg/ml roztwór do wstrzykiwań Opakowanie: 5 ampułek po 10 ml</t>
  </si>
  <si>
    <t>Calcii folinas pentahydricus 10mg/ml roztwór do wstrzykiwań Opakowanie: 1 fiolka 10 ml</t>
  </si>
  <si>
    <t>Acidum tranexamicum 100mg/ml roztwór do wstrzykiwań Opakowanie: 5 amp. 5 ml</t>
  </si>
  <si>
    <t>Gardenal 40 mg Opakowanie zawiera 1 fiolkę z proszkiem 40 mg oraz ampułkę z rozpuszczalnikiem 2 ml</t>
  </si>
  <si>
    <t>Garamycin 2mg/cm² (130 mg)  gąbka Rozmiar: 10x10x0,5 cm</t>
  </si>
  <si>
    <r>
      <t xml:space="preserve">Clindamycini phosphas 150 mg/ml roztwór do wstrzykiwań / koncentrat do sporządzania roztworu do infuzji Opakowanie: 5 ampułek po </t>
    </r>
    <r>
      <rPr>
        <b/>
        <u/>
        <sz val="10"/>
        <color rgb="FF000000"/>
        <rFont val="Arial"/>
        <family val="2"/>
        <charset val="238"/>
      </rPr>
      <t>4 ml</t>
    </r>
  </si>
  <si>
    <t>Tachosil matryca z klejem do tkanek (fibrynogen ludzki/trombina ludzka) Rozmiar: 4,8x4,8cm Opakowanie: 2 sztuki.</t>
  </si>
  <si>
    <t>Somatostatinum 3 mg proszek i rozpuszczalnik do sporządzania roztworu do wstrzykiwań Opakowanie:  fiol. proszku + rozp. 1 ml</t>
  </si>
  <si>
    <t>Somatostatinum 3 mg</t>
  </si>
  <si>
    <t xml:space="preserve">Ferri isomaltosidum 100 mg Fe3+/ml roztwór do wstrzykiwań lub infuzji Opakowanie:5 ampułek po 1 ml </t>
  </si>
  <si>
    <t xml:space="preserve">Ferri isomaltosidum 100 mg Fe3+/ml roztwór do wstrzykiwań lub infuzji Opakowanie:5 ampułek po 5 ml </t>
  </si>
  <si>
    <t>Monover 100 mg 5 ampułek</t>
  </si>
  <si>
    <t>Monover 500 mg 5 ampułek</t>
  </si>
  <si>
    <t>Biotaksym 1000 mg proszek do sporządzania roztworu do wstrzykiwań  i infuzji op. 1 fiolka</t>
  </si>
  <si>
    <t>Biotaksym 2000 mg proszek do sporządzania roztworu do wstrzykiwań  i infuzji op. 1 fiolka</t>
  </si>
  <si>
    <t>Cefotaximum 1000 mg proszek do sporządzania roztworu do wstrzykiwań  i infuzji Opakowanie stanowi 1 fiolka</t>
  </si>
  <si>
    <t>Cefotaximum 2000 mg proszek do sporządzania roztworu do wstrzykiwań  i infuzji Opakowanie stanowi 1 fiolka</t>
  </si>
  <si>
    <t>SUMA</t>
  </si>
  <si>
    <t>Prostin VR 500 mcg/ml roztwór do wstrzykiwań Opakowanie: 5 amp. 1 ml</t>
  </si>
  <si>
    <t>Betadrin WZF (1 mg + 0,33 mg)/ml krople do nosa, roztwór Butelka 10 ml</t>
  </si>
  <si>
    <t>Betadrin WZF (1 mg + 0,33 mg)/ml krople do nosa Butelka 10 ml</t>
  </si>
  <si>
    <t>Ceftazidimum 1000 mg proszek do sporządzania roztworu do wstrzykiwań lub infuzji Opakowanie: 1 fiolka</t>
  </si>
  <si>
    <t>Biotum 1000 mg proszek do sporządzania roztworu do wstrzykiwań lub infuzji Opakowanie: 1 fiolka</t>
  </si>
  <si>
    <t>Linezolid 2mg/ml worek 300 ml</t>
  </si>
  <si>
    <t>Linezolid 2mg/ml roztwór do infuzji Opakowanie: 1 worek 300 ml z dwoma portami zapakowany w tekturowe  opakowanie zewnetrzne</t>
  </si>
  <si>
    <t>Metronidazol 0,5% (5 mg/ml) roztwór do infuzji Pojemnik 100 ml</t>
  </si>
  <si>
    <t>Pakiet nr 36</t>
  </si>
  <si>
    <t>Pakiet nr 69</t>
  </si>
  <si>
    <t>Pakiet nr 71</t>
  </si>
  <si>
    <t>Pakiet nr 73</t>
  </si>
  <si>
    <t>TauroLock  HEP 500 Opakowanie: 10 ampułek po 5 ml</t>
  </si>
  <si>
    <t>Fluconazole 2mg/ml butelka 100 ml roztwór do infuzji Opakowanie stanowi 1 butelka</t>
  </si>
  <si>
    <r>
      <rPr>
        <b/>
        <sz val="11"/>
        <color theme="1"/>
        <rFont val="Calibri"/>
        <family val="2"/>
        <charset val="238"/>
        <scheme val="minor"/>
      </rPr>
      <t>Uwaga:</t>
    </r>
    <r>
      <rPr>
        <sz val="11"/>
        <color theme="1"/>
        <rFont val="Calibri"/>
        <family val="2"/>
        <charset val="238"/>
        <scheme val="minor"/>
      </rPr>
      <t xml:space="preserve"> Zamawiający dopuszcza zaoferowanie leku w postaci koncentratu do sporzadzania roztworu do infuzji albo liofilizatu do sporzadzania roztworu do infuzji</t>
    </r>
  </si>
  <si>
    <t>Pakiet nr 38</t>
  </si>
  <si>
    <t xml:space="preserve">Korek Dual Cap stosowany do bezigłowych zaworów, niebieski, zawierający 70% alkoholu izopropylowego ( IPA ), w pełni aseptyczny, usuwający drobnoustroje ( CRBSI ) o działaniu w pierwszych 30 sekundach od zastosowania do użycia przez 7 dni Opakowanie: 350  sztuk. </t>
  </si>
  <si>
    <t>Op.</t>
  </si>
  <si>
    <t>Alkala T 20 tabletek</t>
  </si>
  <si>
    <t>Tetanus Gamma 250 iu/ml Opakowanie: 1 ampułka</t>
  </si>
  <si>
    <t>Citra Lock S 46,7%  Opakowanie  typu TWIN PACK</t>
  </si>
  <si>
    <t xml:space="preserve">Korek Dual Cap Opakowanie: 350  sztuk. </t>
  </si>
  <si>
    <t>Tachosil matryca z klejem do tkanek (fibrynogen ludzki/trombina ludzka) Rozmiar: 3 x 2,5 cm Opakowanie: 1 sztuka</t>
  </si>
  <si>
    <t>chyba wykreślić bo niedostępne</t>
  </si>
  <si>
    <t>PGF</t>
  </si>
  <si>
    <t>?</t>
  </si>
  <si>
    <t>Sanofi</t>
  </si>
  <si>
    <t>Farmacol</t>
  </si>
  <si>
    <t>Asclepios</t>
  </si>
  <si>
    <t>Lek</t>
  </si>
  <si>
    <t>Edicin/Vancomycin 500 mg, proszek do sporządzania koncentratu roztworu do infuzji 1 fiolka</t>
  </si>
  <si>
    <t>Edicin/Vancomycin 1000 mg, proszek do sporządzania koncentratu roztworu do infuzji 1 fiolka</t>
  </si>
  <si>
    <t>brak!</t>
  </si>
  <si>
    <t>Igantet/ Tetanus Gamma 250 iu/ml Opakowanie: 1 ampułka</t>
  </si>
  <si>
    <t>Baxter</t>
  </si>
  <si>
    <t>Tramco</t>
  </si>
  <si>
    <t>Dobcard/ Dobutamin 250 mg 10 ampułek</t>
  </si>
  <si>
    <t>(Helicid-Zentiva, Polprazol -Polfarma)</t>
  </si>
  <si>
    <t>Polprazol/Helicid/ Omeprazol 40 mg proszek do sporządzania roztworu do infuzji opakowanie zawiera 1 fiolkę</t>
  </si>
  <si>
    <t>koniec produkcji!</t>
  </si>
  <si>
    <t>Midazolam/ Midanium roztw. do wstrz.(5 mg/ml) 10 amp. 1 ml</t>
  </si>
  <si>
    <t>Midazolam/ Midanium roztw. do wstrz.(50 mg/10 ml) 5 amp. 10 mll</t>
  </si>
  <si>
    <t>co z produkcją ?</t>
  </si>
  <si>
    <t>Tachosil gąbka przeciwkrwotoczna 4,8 x 4,8 cm - 2 sztuki</t>
  </si>
  <si>
    <t>Tachosil gąbka przeciwkrwotoczna 3x2,5cm cm pakowane po 1 sztuka</t>
  </si>
  <si>
    <r>
      <t xml:space="preserve">Dalacin C/Clindamycin 600mg/4 ml roztwór do wstrzykiwań Opakowanie: 5 ampułek </t>
    </r>
    <r>
      <rPr>
        <b/>
        <u/>
        <sz val="10"/>
        <color rgb="FF000000"/>
        <rFont val="Arial"/>
        <family val="2"/>
        <charset val="238"/>
      </rPr>
      <t>4 ml</t>
    </r>
  </si>
  <si>
    <r>
      <t>Dalacin C/ Clindamycini phosphas 150 mg/ml roztwór do wstrzykiwań Opakowanie: 1 ampułka po</t>
    </r>
    <r>
      <rPr>
        <b/>
        <u/>
        <sz val="10"/>
        <color rgb="FF000000"/>
        <rFont val="Arial"/>
        <family val="2"/>
        <charset val="238"/>
      </rPr>
      <t xml:space="preserve"> 6 ml</t>
    </r>
  </si>
  <si>
    <r>
      <t>Clindamycini phosphas 150 mg/ml roztwór do wstrzykiwań / koncentrat do sporządzania roztworu do infuzji Opakowanie: 1 ampułka po</t>
    </r>
    <r>
      <rPr>
        <u/>
        <sz val="10"/>
        <color rgb="FF000000"/>
        <rFont val="Arial"/>
        <family val="2"/>
        <charset val="238"/>
      </rPr>
      <t xml:space="preserve"> </t>
    </r>
    <r>
      <rPr>
        <b/>
        <u/>
        <sz val="10"/>
        <color rgb="FF000000"/>
        <rFont val="Arial"/>
        <family val="2"/>
        <charset val="238"/>
      </rPr>
      <t>6 ml</t>
    </r>
  </si>
  <si>
    <t>TauroLock  HEP 500 Opakowanie: 10 ampułek po 5 ml Uwaga!Nie zamieniać.</t>
  </si>
  <si>
    <t>Aztreonam 1000mg proszek i rozpuszczalnik do sporządzania roztworu do wstrzykiwań: Opakowanie = 1fiolka</t>
  </si>
  <si>
    <t>Pakiet nr 30</t>
  </si>
  <si>
    <t>Kod EAN</t>
  </si>
  <si>
    <t>Oferowana jednostka miary</t>
  </si>
  <si>
    <t>Jednostka miary</t>
  </si>
  <si>
    <t>Oferowana ilość</t>
  </si>
  <si>
    <t>Cena jednostkowa netto PLN</t>
  </si>
  <si>
    <t>Cena jednostkowa brutto PLN</t>
  </si>
  <si>
    <t>Stawka VAT %</t>
  </si>
  <si>
    <t>Załącznik nr 2 do SWZ - Formularz asortymentowo-cenowy</t>
  </si>
  <si>
    <t xml:space="preserve"> Nazwa leku, dawka, postać, ilość dawek w opakowaniu</t>
  </si>
  <si>
    <t>wartość zamówienia podstawowego</t>
  </si>
  <si>
    <r>
      <rPr>
        <b/>
        <u/>
        <sz val="10"/>
        <color theme="1"/>
        <rFont val="Arial"/>
        <family val="2"/>
        <charset val="238"/>
      </rPr>
      <t>wartość prawa opcji 20%</t>
    </r>
    <r>
      <rPr>
        <b/>
        <sz val="10"/>
        <color theme="1"/>
        <rFont val="Arial"/>
        <family val="2"/>
        <charset val="238"/>
      </rPr>
      <t xml:space="preserve"> zmniejszającego zamówienie podstawowe</t>
    </r>
  </si>
  <si>
    <r>
      <rPr>
        <b/>
        <u/>
        <sz val="10"/>
        <color theme="1"/>
        <rFont val="Arial"/>
        <family val="2"/>
        <charset val="238"/>
      </rPr>
      <t>wartość prawa opcji 20%</t>
    </r>
    <r>
      <rPr>
        <b/>
        <sz val="10"/>
        <color theme="1"/>
        <rFont val="Arial"/>
        <family val="2"/>
        <charset val="238"/>
      </rPr>
      <t xml:space="preserve"> zwiększającego zamówienie podstawowe</t>
    </r>
  </si>
  <si>
    <r>
      <rPr>
        <b/>
        <u/>
        <sz val="10"/>
        <color theme="1"/>
        <rFont val="Arial"/>
        <family val="2"/>
        <charset val="238"/>
      </rPr>
      <t>całkowita wartość</t>
    </r>
    <r>
      <rPr>
        <b/>
        <sz val="10"/>
        <color theme="1"/>
        <rFont val="Arial"/>
        <family val="2"/>
        <charset val="238"/>
      </rPr>
      <t xml:space="preserve"> (zamówienie podstawowe -  zamówienie prawo opcji 20% zmiejszające zamówienie podstawowe)</t>
    </r>
  </si>
  <si>
    <t>Nazwa handlowa oferowanego produktu (dawka, postać, ilość dawek)</t>
  </si>
  <si>
    <t>Nazwa producenta</t>
  </si>
  <si>
    <r>
      <rPr>
        <b/>
        <u/>
        <sz val="10"/>
        <color theme="1"/>
        <rFont val="Arial"/>
        <family val="2"/>
        <charset val="238"/>
      </rPr>
      <t>całkowita wartość</t>
    </r>
    <r>
      <rPr>
        <b/>
        <sz val="10"/>
        <color theme="1"/>
        <rFont val="Arial"/>
        <family val="2"/>
        <charset val="238"/>
      </rPr>
      <t xml:space="preserve"> (zamówienie podstawowe +  zamówienie prawo opcji 20% zwiększające zamówienie podstawowe)</t>
    </r>
  </si>
  <si>
    <t>MonobaZ-1000 1 g Proszek do sporządzania roztworu x 1 fiol</t>
  </si>
  <si>
    <t>Oscar Remedies</t>
  </si>
  <si>
    <t>op</t>
  </si>
  <si>
    <t>brak EAN, import interwencyjny DOP/00540/26</t>
  </si>
  <si>
    <t>7 516,8</t>
  </si>
  <si>
    <t>11 275,2</t>
  </si>
  <si>
    <t>20 671,2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</si>
</sst>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Border="0" applyProtection="0"/>
    <xf numFmtId="164" fontId="7" fillId="0" borderId="0" applyBorder="0" applyProtection="0"/>
  </cellStyleXfs>
  <cellXfs count="16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/>
    </xf>
    <xf numFmtId="4" fontId="9" fillId="0" borderId="1" xfId="0" applyNumberFormat="1" applyFont="1" applyBorder="1"/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4" fontId="0" fillId="0" borderId="0" xfId="0" applyNumberFormat="1"/>
    <xf numFmtId="164" fontId="8" fillId="0" borderId="5" xfId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164" fontId="8" fillId="0" borderId="5" xfId="1" applyFont="1" applyBorder="1" applyAlignment="1">
      <alignment vertical="center" wrapText="1"/>
    </xf>
    <xf numFmtId="164" fontId="10" fillId="0" borderId="5" xfId="1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/>
    </xf>
    <xf numFmtId="164" fontId="10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4" fontId="8" fillId="0" borderId="1" xfId="1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8" fillId="0" borderId="13" xfId="1" applyFont="1" applyBorder="1" applyAlignment="1">
      <alignment horizontal="left" vertical="center" wrapText="1"/>
    </xf>
    <xf numFmtId="164" fontId="8" fillId="0" borderId="1" xfId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164" fontId="12" fillId="0" borderId="1" xfId="1" applyFont="1" applyBorder="1" applyAlignment="1">
      <alignment horizontal="left" vertical="center" wrapText="1"/>
    </xf>
    <xf numFmtId="164" fontId="12" fillId="0" borderId="1" xfId="1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9" fontId="10" fillId="4" borderId="1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164" fontId="8" fillId="4" borderId="5" xfId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64" fontId="10" fillId="4" borderId="1" xfId="1" applyFont="1" applyFill="1" applyBorder="1" applyAlignment="1">
      <alignment horizontal="left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" fontId="6" fillId="5" borderId="6" xfId="0" applyNumberFormat="1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4" fontId="10" fillId="5" borderId="6" xfId="0" applyNumberFormat="1" applyFont="1" applyFill="1" applyBorder="1" applyAlignment="1">
      <alignment horizontal="center" vertical="center"/>
    </xf>
    <xf numFmtId="4" fontId="1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9" fontId="6" fillId="4" borderId="4" xfId="0" applyNumberFormat="1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0" fontId="16" fillId="7" borderId="26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8" fillId="7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7" borderId="23" xfId="0" applyFont="1" applyFill="1" applyBorder="1" applyAlignment="1">
      <alignment horizontal="center" vertical="center" wrapText="1"/>
    </xf>
    <xf numFmtId="0" fontId="17" fillId="7" borderId="24" xfId="0" applyFont="1" applyFill="1" applyBorder="1" applyAlignment="1">
      <alignment horizontal="center" vertical="center" wrapText="1"/>
    </xf>
    <xf numFmtId="0" fontId="17" fillId="7" borderId="2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11" fillId="7" borderId="26" xfId="0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/>
    </xf>
    <xf numFmtId="0" fontId="17" fillId="7" borderId="37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2" fillId="0" borderId="24" xfId="0" applyFont="1" applyBorder="1" applyAlignment="1">
      <alignment vertical="center" wrapText="1"/>
    </xf>
    <xf numFmtId="0" fontId="16" fillId="6" borderId="24" xfId="0" applyFont="1" applyFill="1" applyBorder="1" applyAlignment="1">
      <alignment horizontal="center" vertical="center"/>
    </xf>
    <xf numFmtId="0" fontId="17" fillId="7" borderId="30" xfId="0" applyFont="1" applyFill="1" applyBorder="1" applyAlignment="1">
      <alignment horizontal="center" vertical="center" wrapText="1"/>
    </xf>
    <xf numFmtId="0" fontId="17" fillId="7" borderId="29" xfId="0" applyFont="1" applyFill="1" applyBorder="1" applyAlignment="1">
      <alignment horizontal="center" vertical="center" wrapText="1"/>
    </xf>
    <xf numFmtId="0" fontId="18" fillId="7" borderId="20" xfId="0" applyFont="1" applyFill="1" applyBorder="1" applyAlignment="1">
      <alignment horizontal="center" vertical="center"/>
    </xf>
    <xf numFmtId="0" fontId="18" fillId="7" borderId="21" xfId="0" applyFont="1" applyFill="1" applyBorder="1" applyAlignment="1">
      <alignment horizontal="center" vertical="center"/>
    </xf>
    <xf numFmtId="0" fontId="18" fillId="7" borderId="22" xfId="0" applyFont="1" applyFill="1" applyBorder="1" applyAlignment="1">
      <alignment horizontal="center" vertical="center"/>
    </xf>
    <xf numFmtId="0" fontId="18" fillId="7" borderId="31" xfId="0" applyFont="1" applyFill="1" applyBorder="1" applyAlignment="1">
      <alignment horizontal="right" vertical="center"/>
    </xf>
    <xf numFmtId="0" fontId="18" fillId="7" borderId="32" xfId="0" applyFont="1" applyFill="1" applyBorder="1" applyAlignment="1">
      <alignment horizontal="right" vertical="center"/>
    </xf>
    <xf numFmtId="0" fontId="18" fillId="7" borderId="33" xfId="0" applyFont="1" applyFill="1" applyBorder="1" applyAlignment="1">
      <alignment horizontal="right" vertical="center"/>
    </xf>
    <xf numFmtId="0" fontId="18" fillId="7" borderId="34" xfId="0" applyFont="1" applyFill="1" applyBorder="1" applyAlignment="1">
      <alignment horizontal="right" vertical="center"/>
    </xf>
    <xf numFmtId="0" fontId="18" fillId="7" borderId="0" xfId="0" applyFont="1" applyFill="1" applyAlignment="1">
      <alignment horizontal="right" vertical="center"/>
    </xf>
    <xf numFmtId="0" fontId="18" fillId="7" borderId="35" xfId="0" applyFont="1" applyFill="1" applyBorder="1" applyAlignment="1">
      <alignment horizontal="right" vertical="center"/>
    </xf>
    <xf numFmtId="0" fontId="18" fillId="7" borderId="27" xfId="0" applyFont="1" applyFill="1" applyBorder="1" applyAlignment="1">
      <alignment horizontal="right" vertical="center"/>
    </xf>
    <xf numFmtId="0" fontId="18" fillId="7" borderId="28" xfId="0" applyFont="1" applyFill="1" applyBorder="1" applyAlignment="1">
      <alignment horizontal="right" vertical="center"/>
    </xf>
    <xf numFmtId="0" fontId="18" fillId="7" borderId="36" xfId="0" applyFont="1" applyFill="1" applyBorder="1" applyAlignment="1">
      <alignment horizontal="right" vertical="center"/>
    </xf>
    <xf numFmtId="0" fontId="18" fillId="7" borderId="23" xfId="0" applyFont="1" applyFill="1" applyBorder="1" applyAlignment="1">
      <alignment horizontal="center" vertical="center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7" fillId="7" borderId="14" xfId="0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  <xf numFmtId="0" fontId="17" fillId="7" borderId="16" xfId="0" applyFont="1" applyFill="1" applyBorder="1" applyAlignment="1">
      <alignment horizontal="center" vertical="center" wrapText="1"/>
    </xf>
    <xf numFmtId="0" fontId="17" fillId="7" borderId="1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3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" fillId="0" borderId="1" xfId="0" applyFont="1" applyBorder="1"/>
    <xf numFmtId="0" fontId="0" fillId="0" borderId="7" xfId="0" applyBorder="1"/>
    <xf numFmtId="0" fontId="2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6" fillId="0" borderId="2" xfId="0" applyFont="1" applyBorder="1"/>
    <xf numFmtId="0" fontId="6" fillId="0" borderId="4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6" fillId="0" borderId="8" xfId="0" applyFont="1" applyBorder="1"/>
    <xf numFmtId="0" fontId="6" fillId="0" borderId="9" xfId="0" applyFont="1" applyBorder="1"/>
    <xf numFmtId="0" fontId="0" fillId="0" borderId="0" xfId="0"/>
    <xf numFmtId="0" fontId="1" fillId="0" borderId="1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4" fillId="0" borderId="1" xfId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9" fontId="6" fillId="6" borderId="24" xfId="0" applyNumberFormat="1" applyFont="1" applyFill="1" applyBorder="1" applyAlignment="1">
      <alignment horizontal="center" vertical="center"/>
    </xf>
  </cellXfs>
  <cellStyles count="3">
    <cellStyle name="Excel Built-in Normal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Q6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10" max="10" width="20.109375" customWidth="1"/>
    <col min="11" max="11" width="6" customWidth="1"/>
  </cols>
  <sheetData>
    <row r="1" spans="1:17" x14ac:dyDescent="0.3">
      <c r="A1" s="125" t="s">
        <v>32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ht="24.75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35</v>
      </c>
      <c r="J2" s="121" t="s">
        <v>8</v>
      </c>
      <c r="K2" s="121"/>
      <c r="L2" s="121"/>
      <c r="M2" s="121"/>
      <c r="N2" s="121"/>
      <c r="O2" s="121"/>
      <c r="P2" s="121"/>
      <c r="Q2" s="121"/>
    </row>
    <row r="3" spans="1:17" ht="34.200000000000003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7" ht="52.8" x14ac:dyDescent="0.3">
      <c r="A4" s="18">
        <v>1</v>
      </c>
      <c r="B4" s="27" t="s">
        <v>37</v>
      </c>
      <c r="C4" s="18" t="s">
        <v>14</v>
      </c>
      <c r="D4" s="63">
        <v>200</v>
      </c>
      <c r="E4" s="62">
        <v>4.08</v>
      </c>
      <c r="F4" s="25">
        <f>D4*E4</f>
        <v>816</v>
      </c>
      <c r="G4" s="26">
        <v>0.08</v>
      </c>
      <c r="H4" s="25">
        <f>E4*1.08</f>
        <v>4.4064000000000005</v>
      </c>
      <c r="I4" s="25">
        <f>D4*H4</f>
        <v>881.28000000000009</v>
      </c>
      <c r="J4" s="27" t="s">
        <v>37</v>
      </c>
      <c r="K4" s="18" t="s">
        <v>14</v>
      </c>
      <c r="L4" s="63">
        <v>57</v>
      </c>
      <c r="M4" s="62">
        <v>3.4</v>
      </c>
      <c r="N4" s="25">
        <f>L4*M4</f>
        <v>193.79999999999998</v>
      </c>
      <c r="O4" s="26">
        <v>0.08</v>
      </c>
      <c r="P4" s="25">
        <f>M4*1.08</f>
        <v>3.6720000000000002</v>
      </c>
      <c r="Q4" s="25">
        <f>L4*P4</f>
        <v>209.304</v>
      </c>
    </row>
    <row r="5" spans="1:17" ht="35.25" customHeight="1" x14ac:dyDescent="0.3">
      <c r="A5" s="18">
        <v>2</v>
      </c>
      <c r="B5" s="27" t="s">
        <v>38</v>
      </c>
      <c r="C5" s="18" t="s">
        <v>14</v>
      </c>
      <c r="D5" s="65">
        <v>10</v>
      </c>
      <c r="E5" s="64">
        <v>13.2</v>
      </c>
      <c r="F5" s="25">
        <f>D5*E5</f>
        <v>132</v>
      </c>
      <c r="G5" s="26">
        <v>0.08</v>
      </c>
      <c r="H5" s="25">
        <f>E5*1.08</f>
        <v>14.256</v>
      </c>
      <c r="I5" s="25">
        <f>D5*H5</f>
        <v>142.56</v>
      </c>
      <c r="J5" s="27" t="s">
        <v>38</v>
      </c>
      <c r="K5" s="21" t="s">
        <v>14</v>
      </c>
      <c r="L5" s="65">
        <v>5</v>
      </c>
      <c r="M5" s="64">
        <v>11</v>
      </c>
      <c r="N5" s="25">
        <f>L5*M5</f>
        <v>55</v>
      </c>
      <c r="O5" s="26">
        <v>0.08</v>
      </c>
      <c r="P5" s="25">
        <f>M5*1.08</f>
        <v>11.88</v>
      </c>
      <c r="Q5" s="25">
        <f>L5*P5</f>
        <v>59.400000000000006</v>
      </c>
    </row>
    <row r="6" spans="1:17" s="10" customFormat="1" x14ac:dyDescent="0.3">
      <c r="A6" s="122" t="s">
        <v>12</v>
      </c>
      <c r="B6" s="123"/>
      <c r="C6" s="123"/>
      <c r="D6" s="123"/>
      <c r="E6" s="124"/>
      <c r="F6" s="9">
        <f>SUM(F4:F5)</f>
        <v>948</v>
      </c>
      <c r="I6" s="9">
        <f>SUM(I4:I5)</f>
        <v>1023.8400000000001</v>
      </c>
      <c r="J6" s="122" t="s">
        <v>12</v>
      </c>
      <c r="K6" s="123"/>
      <c r="L6" s="123"/>
      <c r="M6" s="124"/>
      <c r="N6" s="9">
        <f>SUM(N4:N5)</f>
        <v>248.79999999999998</v>
      </c>
      <c r="Q6" s="9">
        <f>SUM(Q4:Q5)</f>
        <v>268.70400000000001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1:Q5"/>
  <sheetViews>
    <sheetView workbookViewId="0">
      <selection activeCell="J22" sqref="J22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8.109375" customWidth="1"/>
    <col min="14" max="14" width="10.88671875" customWidth="1"/>
    <col min="15" max="15" width="4.88671875" customWidth="1"/>
    <col min="17" max="17" width="12.109375" customWidth="1"/>
  </cols>
  <sheetData>
    <row r="1" spans="1:17" x14ac:dyDescent="0.3">
      <c r="A1" s="127" t="s">
        <v>30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7" ht="36.7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</row>
    <row r="3" spans="1:17" ht="34.200000000000003" x14ac:dyDescent="0.3">
      <c r="A3" s="134"/>
      <c r="B3" s="135"/>
      <c r="C3" s="134"/>
      <c r="D3" s="134"/>
      <c r="E3" s="134"/>
      <c r="F3" s="134"/>
      <c r="G3" s="134"/>
      <c r="H3" s="134"/>
      <c r="I3" s="134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7" ht="63" customHeight="1" x14ac:dyDescent="0.3">
      <c r="A4" s="18">
        <v>1</v>
      </c>
      <c r="B4" s="24" t="s">
        <v>110</v>
      </c>
      <c r="C4" s="31" t="s">
        <v>14</v>
      </c>
      <c r="D4" s="67">
        <v>16000</v>
      </c>
      <c r="E4" s="62">
        <v>3.45</v>
      </c>
      <c r="F4" s="25">
        <f>D4*E4</f>
        <v>55200</v>
      </c>
      <c r="G4" s="26">
        <v>0.08</v>
      </c>
      <c r="H4" s="25">
        <f>E4*1.08</f>
        <v>3.7260000000000004</v>
      </c>
      <c r="I4" s="25">
        <f>D4*H4</f>
        <v>59616.000000000007</v>
      </c>
      <c r="J4" s="24" t="s">
        <v>34</v>
      </c>
      <c r="K4" s="18" t="s">
        <v>14</v>
      </c>
      <c r="L4" s="63">
        <v>14542</v>
      </c>
      <c r="M4" s="62">
        <v>2.87</v>
      </c>
      <c r="N4" s="25">
        <f>L4*M4</f>
        <v>41735.54</v>
      </c>
      <c r="O4" s="26">
        <v>0.08</v>
      </c>
      <c r="P4" s="25">
        <f>M4*1.08</f>
        <v>3.0996000000000001</v>
      </c>
      <c r="Q4" s="25">
        <f>L4*P4</f>
        <v>45074.383200000004</v>
      </c>
    </row>
    <row r="5" spans="1:17" x14ac:dyDescent="0.3">
      <c r="A5" s="129" t="s">
        <v>12</v>
      </c>
      <c r="B5" s="139"/>
      <c r="C5" s="139"/>
      <c r="D5" s="139"/>
      <c r="E5" s="140"/>
      <c r="F5" s="3">
        <f>SUM(F4:F4)</f>
        <v>55200</v>
      </c>
      <c r="G5" s="127"/>
      <c r="H5" s="128"/>
      <c r="I5" s="3">
        <f>SUM(I4:I4)</f>
        <v>59616.000000000007</v>
      </c>
      <c r="J5" s="129" t="s">
        <v>12</v>
      </c>
      <c r="K5" s="130"/>
      <c r="L5" s="130"/>
      <c r="M5" s="131"/>
      <c r="N5" s="3">
        <f>SUM(N4:N4)</f>
        <v>41735.54</v>
      </c>
      <c r="O5" s="127"/>
      <c r="P5" s="128"/>
      <c r="Q5" s="3">
        <f>SUM(Q4:Q4)</f>
        <v>45074.383200000004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1:Q9"/>
  <sheetViews>
    <sheetView workbookViewId="0">
      <selection activeCell="M16" sqref="M16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7" x14ac:dyDescent="0.3">
      <c r="A1" s="127" t="s">
        <v>33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7" ht="36.7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</row>
    <row r="3" spans="1:17" ht="34.200000000000003" x14ac:dyDescent="0.3">
      <c r="A3" s="134"/>
      <c r="B3" s="135"/>
      <c r="C3" s="134"/>
      <c r="D3" s="134"/>
      <c r="E3" s="134"/>
      <c r="F3" s="134"/>
      <c r="G3" s="134"/>
      <c r="H3" s="134"/>
      <c r="I3" s="134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7" ht="52.8" x14ac:dyDescent="0.3">
      <c r="A4" s="22">
        <v>1</v>
      </c>
      <c r="B4" s="24" t="s">
        <v>100</v>
      </c>
      <c r="C4" s="31" t="s">
        <v>14</v>
      </c>
      <c r="D4" s="76">
        <v>600</v>
      </c>
      <c r="E4" s="75">
        <v>4.28</v>
      </c>
      <c r="F4" s="25">
        <f>D4*E4</f>
        <v>2568</v>
      </c>
      <c r="G4" s="26">
        <v>0.08</v>
      </c>
      <c r="H4" s="25">
        <f>E4*1.08</f>
        <v>4.6224000000000007</v>
      </c>
      <c r="I4" s="25">
        <f>D4*H4</f>
        <v>2773.4400000000005</v>
      </c>
      <c r="J4" s="42" t="s">
        <v>98</v>
      </c>
      <c r="K4" s="6" t="s">
        <v>14</v>
      </c>
      <c r="L4" s="73">
        <v>491</v>
      </c>
      <c r="M4" s="75">
        <v>3.57</v>
      </c>
      <c r="N4" s="25">
        <f>L4*M4</f>
        <v>1752.87</v>
      </c>
      <c r="O4" s="26">
        <v>0.08</v>
      </c>
      <c r="P4" s="25">
        <f>M4*1.08</f>
        <v>3.8555999999999999</v>
      </c>
      <c r="Q4" s="25">
        <f>L4*P4</f>
        <v>1893.0996</v>
      </c>
    </row>
    <row r="5" spans="1:17" ht="52.8" x14ac:dyDescent="0.3">
      <c r="A5" s="22">
        <v>2</v>
      </c>
      <c r="B5" s="24" t="s">
        <v>101</v>
      </c>
      <c r="C5" s="31" t="s">
        <v>14</v>
      </c>
      <c r="D5" s="76">
        <v>500</v>
      </c>
      <c r="E5" s="75">
        <v>6.05</v>
      </c>
      <c r="F5" s="25">
        <f>D5*E5</f>
        <v>3025</v>
      </c>
      <c r="G5" s="26">
        <v>0.08</v>
      </c>
      <c r="H5" s="25">
        <f>E5*1.08</f>
        <v>6.5339999999999998</v>
      </c>
      <c r="I5" s="25">
        <f>D5*H5</f>
        <v>3267</v>
      </c>
      <c r="J5" s="42" t="s">
        <v>99</v>
      </c>
      <c r="K5" s="6" t="s">
        <v>14</v>
      </c>
      <c r="L5" s="73">
        <v>373</v>
      </c>
      <c r="M5" s="75">
        <v>5.04</v>
      </c>
      <c r="N5" s="25">
        <f>L5*M5</f>
        <v>1879.92</v>
      </c>
      <c r="O5" s="26">
        <v>0.08</v>
      </c>
      <c r="P5" s="25">
        <f>M5*1.08</f>
        <v>5.4432</v>
      </c>
      <c r="Q5" s="25">
        <f>L5*P5</f>
        <v>2030.3136</v>
      </c>
    </row>
    <row r="6" spans="1:17" ht="52.8" x14ac:dyDescent="0.3">
      <c r="A6" s="22">
        <v>3</v>
      </c>
      <c r="B6" s="24" t="s">
        <v>106</v>
      </c>
      <c r="C6" s="31" t="s">
        <v>14</v>
      </c>
      <c r="D6" s="76">
        <v>500</v>
      </c>
      <c r="E6" s="75">
        <v>7.34</v>
      </c>
      <c r="F6" s="25">
        <f>D6*E6</f>
        <v>3670</v>
      </c>
      <c r="G6" s="26">
        <v>0.08</v>
      </c>
      <c r="H6" s="25">
        <f>E6*1.08</f>
        <v>7.9272</v>
      </c>
      <c r="I6" s="25">
        <f>D6*H6</f>
        <v>3963.6</v>
      </c>
      <c r="J6" s="42" t="s">
        <v>107</v>
      </c>
      <c r="K6" s="6" t="s">
        <v>14</v>
      </c>
      <c r="L6" s="73">
        <v>445</v>
      </c>
      <c r="M6" s="75">
        <v>6.12</v>
      </c>
      <c r="N6" s="25">
        <f>L6*M6</f>
        <v>2723.4</v>
      </c>
      <c r="O6" s="26">
        <v>0.08</v>
      </c>
      <c r="P6" s="25">
        <f>M6*1.08</f>
        <v>6.6096000000000004</v>
      </c>
      <c r="Q6" s="25">
        <f>L6*P6</f>
        <v>2941.2719999999999</v>
      </c>
    </row>
    <row r="7" spans="1:17" ht="52.8" x14ac:dyDescent="0.3">
      <c r="A7" s="22">
        <v>4</v>
      </c>
      <c r="B7" s="24" t="s">
        <v>78</v>
      </c>
      <c r="C7" s="31" t="s">
        <v>14</v>
      </c>
      <c r="D7" s="67">
        <v>3000</v>
      </c>
      <c r="E7" s="62">
        <v>3.3</v>
      </c>
      <c r="F7" s="25">
        <f>D7*E7</f>
        <v>9900</v>
      </c>
      <c r="G7" s="26">
        <v>0.08</v>
      </c>
      <c r="H7" s="25">
        <f>E7*1.08</f>
        <v>3.5640000000000001</v>
      </c>
      <c r="I7" s="25">
        <f>D7*H7</f>
        <v>10692</v>
      </c>
      <c r="J7" s="34" t="s">
        <v>24</v>
      </c>
      <c r="K7" s="18" t="s">
        <v>14</v>
      </c>
      <c r="L7" s="63">
        <v>2045</v>
      </c>
      <c r="M7" s="62">
        <v>2.75</v>
      </c>
      <c r="N7" s="25">
        <f>L7*M7</f>
        <v>5623.75</v>
      </c>
      <c r="O7" s="26">
        <v>0.08</v>
      </c>
      <c r="P7" s="25">
        <f>M7*1.08</f>
        <v>2.97</v>
      </c>
      <c r="Q7" s="25">
        <f>L7*P7</f>
        <v>6073.6500000000005</v>
      </c>
    </row>
    <row r="8" spans="1:17" ht="48.75" customHeight="1" x14ac:dyDescent="0.3">
      <c r="A8" s="22">
        <v>5</v>
      </c>
      <c r="B8" s="24" t="s">
        <v>77</v>
      </c>
      <c r="C8" s="31" t="s">
        <v>14</v>
      </c>
      <c r="D8" s="67">
        <v>8000</v>
      </c>
      <c r="E8" s="62">
        <v>6.97</v>
      </c>
      <c r="F8" s="25">
        <f>D8*E8</f>
        <v>55760</v>
      </c>
      <c r="G8" s="26">
        <v>0.08</v>
      </c>
      <c r="H8" s="25">
        <f>E8*1.08</f>
        <v>7.5276000000000005</v>
      </c>
      <c r="I8" s="25">
        <f>D8*H8</f>
        <v>60220.800000000003</v>
      </c>
      <c r="J8" s="43" t="s">
        <v>25</v>
      </c>
      <c r="K8" s="18" t="s">
        <v>14</v>
      </c>
      <c r="L8" s="63">
        <v>6841</v>
      </c>
      <c r="M8" s="62">
        <v>5.81</v>
      </c>
      <c r="N8" s="25">
        <f>L8*M8</f>
        <v>39746.21</v>
      </c>
      <c r="O8" s="26">
        <v>0.08</v>
      </c>
      <c r="P8" s="25">
        <f>M8*1.08</f>
        <v>6.2747999999999999</v>
      </c>
      <c r="Q8" s="25">
        <f>L8*P8</f>
        <v>42925.906799999997</v>
      </c>
    </row>
    <row r="9" spans="1:17" x14ac:dyDescent="0.3">
      <c r="A9" s="129" t="s">
        <v>12</v>
      </c>
      <c r="B9" s="139"/>
      <c r="C9" s="139"/>
      <c r="D9" s="139"/>
      <c r="E9" s="140"/>
      <c r="F9" s="3">
        <f>SUM(F4:F8)</f>
        <v>74923</v>
      </c>
      <c r="G9" s="127"/>
      <c r="H9" s="128"/>
      <c r="I9" s="3">
        <f>SUM(I4:I8)</f>
        <v>80916.84</v>
      </c>
      <c r="J9" s="129" t="s">
        <v>12</v>
      </c>
      <c r="K9" s="130"/>
      <c r="L9" s="130"/>
      <c r="M9" s="131"/>
      <c r="N9" s="3">
        <f>SUM(N4:N8)</f>
        <v>51726.15</v>
      </c>
      <c r="O9" s="127"/>
      <c r="P9" s="128"/>
      <c r="Q9" s="3">
        <f>SUM(Q4:Q8)</f>
        <v>55864.241999999998</v>
      </c>
    </row>
  </sheetData>
  <mergeCells count="15">
    <mergeCell ref="G9:H9"/>
    <mergeCell ref="J9:M9"/>
    <mergeCell ref="O9:P9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9:E9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8" x14ac:dyDescent="0.3">
      <c r="A1" s="127" t="s">
        <v>111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8" ht="36.7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  <c r="R2" t="s">
        <v>130</v>
      </c>
    </row>
    <row r="3" spans="1:18" ht="34.200000000000003" x14ac:dyDescent="0.3">
      <c r="A3" s="134"/>
      <c r="B3" s="135"/>
      <c r="C3" s="134"/>
      <c r="D3" s="134"/>
      <c r="E3" s="134"/>
      <c r="F3" s="134"/>
      <c r="G3" s="134"/>
      <c r="H3" s="134"/>
      <c r="I3" s="134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8" ht="72" customHeight="1" x14ac:dyDescent="0.3">
      <c r="A4" s="18">
        <v>1</v>
      </c>
      <c r="B4" s="24" t="s">
        <v>76</v>
      </c>
      <c r="C4" s="31" t="s">
        <v>14</v>
      </c>
      <c r="D4" s="67">
        <v>200</v>
      </c>
      <c r="E4" s="62">
        <v>135.12</v>
      </c>
      <c r="F4" s="25">
        <f>D4*E4</f>
        <v>27024</v>
      </c>
      <c r="G4" s="26">
        <v>0.08</v>
      </c>
      <c r="H4" s="25">
        <f>E4*1.08</f>
        <v>145.92960000000002</v>
      </c>
      <c r="I4" s="25">
        <f>D4*H4</f>
        <v>29185.920000000006</v>
      </c>
      <c r="J4" s="24" t="s">
        <v>28</v>
      </c>
      <c r="K4" s="18" t="s">
        <v>14</v>
      </c>
      <c r="L4" s="63">
        <v>81.2</v>
      </c>
      <c r="M4" s="62">
        <v>112.6</v>
      </c>
      <c r="N4" s="25">
        <f>L4*M4</f>
        <v>9143.119999999999</v>
      </c>
      <c r="O4" s="26">
        <v>0.08</v>
      </c>
      <c r="P4" s="25">
        <f>M4*1.08</f>
        <v>121.608</v>
      </c>
      <c r="Q4" s="25">
        <f>L4*P4</f>
        <v>9874.5696000000007</v>
      </c>
    </row>
    <row r="5" spans="1:18" x14ac:dyDescent="0.3">
      <c r="A5" s="129" t="s">
        <v>12</v>
      </c>
      <c r="B5" s="139"/>
      <c r="C5" s="139"/>
      <c r="D5" s="139"/>
      <c r="E5" s="140"/>
      <c r="F5" s="3">
        <f>SUM(F4:F4)</f>
        <v>27024</v>
      </c>
      <c r="G5" s="127"/>
      <c r="H5" s="128"/>
      <c r="I5" s="3">
        <f>SUM(I4:I4)</f>
        <v>29185.920000000006</v>
      </c>
      <c r="J5" s="129" t="s">
        <v>12</v>
      </c>
      <c r="K5" s="130"/>
      <c r="L5" s="130"/>
      <c r="M5" s="131"/>
      <c r="N5" s="3">
        <f>SUM(N4:N4)</f>
        <v>9143.119999999999</v>
      </c>
      <c r="O5" s="127"/>
      <c r="P5" s="128"/>
      <c r="Q5" s="3">
        <f>SUM(Q4:Q4)</f>
        <v>9874.5696000000007</v>
      </c>
    </row>
  </sheetData>
  <mergeCells count="15">
    <mergeCell ref="G5:H5"/>
    <mergeCell ref="J5:M5"/>
    <mergeCell ref="O5:P5"/>
    <mergeCell ref="A5:E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R9"/>
  <sheetViews>
    <sheetView workbookViewId="0">
      <selection activeCell="Q4" sqref="A4:Q9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8" x14ac:dyDescent="0.3">
      <c r="A1" s="127" t="s">
        <v>42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8" ht="36.7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  <c r="R2" t="s">
        <v>132</v>
      </c>
    </row>
    <row r="3" spans="1:18" ht="34.200000000000003" x14ac:dyDescent="0.3">
      <c r="A3" s="134"/>
      <c r="B3" s="135"/>
      <c r="C3" s="134"/>
      <c r="D3" s="134"/>
      <c r="E3" s="134"/>
      <c r="F3" s="134"/>
      <c r="G3" s="134"/>
      <c r="H3" s="134"/>
      <c r="I3" s="134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8" ht="47.25" customHeight="1" x14ac:dyDescent="0.3">
      <c r="A4" s="18">
        <v>1</v>
      </c>
      <c r="B4" s="24" t="s">
        <v>26</v>
      </c>
      <c r="C4" s="31" t="s">
        <v>14</v>
      </c>
      <c r="D4" s="67">
        <v>900</v>
      </c>
      <c r="E4" s="62">
        <v>180</v>
      </c>
      <c r="F4" s="25">
        <f>D4*E4</f>
        <v>162000</v>
      </c>
      <c r="G4" s="26">
        <v>0.08</v>
      </c>
      <c r="H4" s="25">
        <f>E4*1.08</f>
        <v>194.4</v>
      </c>
      <c r="I4" s="25">
        <f>D4*H4</f>
        <v>174960</v>
      </c>
      <c r="J4" s="24" t="s">
        <v>26</v>
      </c>
      <c r="K4" s="18" t="s">
        <v>14</v>
      </c>
      <c r="L4" s="63">
        <v>730</v>
      </c>
      <c r="M4" s="62">
        <v>150</v>
      </c>
      <c r="N4" s="25">
        <f>L4*M4</f>
        <v>109500</v>
      </c>
      <c r="O4" s="26">
        <v>0.08</v>
      </c>
      <c r="P4" s="25">
        <f>M4*1.08</f>
        <v>162</v>
      </c>
      <c r="Q4" s="25">
        <f>L4*P4</f>
        <v>118260</v>
      </c>
    </row>
    <row r="5" spans="1:18" ht="47.25" customHeight="1" x14ac:dyDescent="0.3">
      <c r="A5" s="18">
        <v>3</v>
      </c>
      <c r="B5" s="24" t="s">
        <v>72</v>
      </c>
      <c r="C5" s="31" t="s">
        <v>13</v>
      </c>
      <c r="D5" s="67">
        <v>1200</v>
      </c>
      <c r="E5" s="62">
        <v>18</v>
      </c>
      <c r="F5" s="25">
        <f>D5*E5</f>
        <v>21600</v>
      </c>
      <c r="G5" s="26">
        <v>0.08</v>
      </c>
      <c r="H5" s="25">
        <f>E5*1.08</f>
        <v>19.440000000000001</v>
      </c>
      <c r="I5" s="25">
        <f>D5*H5</f>
        <v>23328</v>
      </c>
      <c r="J5" s="24" t="s">
        <v>133</v>
      </c>
      <c r="K5" s="31" t="s">
        <v>13</v>
      </c>
      <c r="L5" s="63">
        <v>808</v>
      </c>
      <c r="M5" s="62">
        <v>15</v>
      </c>
      <c r="N5" s="25">
        <f>L5*M5</f>
        <v>12120</v>
      </c>
      <c r="O5" s="26">
        <v>0.08</v>
      </c>
      <c r="P5" s="25">
        <f>M5*1.08</f>
        <v>16.200000000000003</v>
      </c>
      <c r="Q5" s="25">
        <f>L5*P5</f>
        <v>13089.600000000002</v>
      </c>
    </row>
    <row r="6" spans="1:18" ht="55.5" customHeight="1" x14ac:dyDescent="0.3">
      <c r="A6" s="18">
        <v>4</v>
      </c>
      <c r="B6" s="24" t="s">
        <v>27</v>
      </c>
      <c r="C6" s="31" t="s">
        <v>13</v>
      </c>
      <c r="D6" s="67">
        <v>3200</v>
      </c>
      <c r="E6" s="62">
        <v>24</v>
      </c>
      <c r="F6" s="25">
        <f>D6*E6</f>
        <v>76800</v>
      </c>
      <c r="G6" s="26">
        <v>0.08</v>
      </c>
      <c r="H6" s="25">
        <f>E6*1.08</f>
        <v>25.92</v>
      </c>
      <c r="I6" s="25">
        <f>D6*H6</f>
        <v>82944</v>
      </c>
      <c r="J6" s="24" t="s">
        <v>134</v>
      </c>
      <c r="K6" s="31" t="s">
        <v>13</v>
      </c>
      <c r="L6" s="63">
        <v>2565</v>
      </c>
      <c r="M6" s="62">
        <v>20</v>
      </c>
      <c r="N6" s="25">
        <f>L6*M6</f>
        <v>51300</v>
      </c>
      <c r="O6" s="26">
        <v>0.08</v>
      </c>
      <c r="P6" s="25">
        <f>M6*1.08</f>
        <v>21.6</v>
      </c>
      <c r="Q6" s="25">
        <f>L6*P6</f>
        <v>55404.000000000007</v>
      </c>
    </row>
    <row r="7" spans="1:18" x14ac:dyDescent="0.3">
      <c r="A7" s="129" t="s">
        <v>12</v>
      </c>
      <c r="B7" s="139"/>
      <c r="C7" s="139"/>
      <c r="D7" s="139"/>
      <c r="E7" s="140"/>
      <c r="F7" s="3">
        <f>SUM(F4:F6)</f>
        <v>260400</v>
      </c>
      <c r="G7" s="127"/>
      <c r="H7" s="128"/>
      <c r="I7" s="3">
        <f>SUM(I4:I6)</f>
        <v>281232</v>
      </c>
      <c r="J7" s="129" t="s">
        <v>12</v>
      </c>
      <c r="K7" s="130"/>
      <c r="L7" s="130"/>
      <c r="M7" s="131"/>
      <c r="N7" s="3">
        <f>SUM(N4:N6)</f>
        <v>172920</v>
      </c>
      <c r="O7" s="127"/>
      <c r="P7" s="128"/>
      <c r="Q7" s="3">
        <f>SUM(Q4:Q6)</f>
        <v>186753.6</v>
      </c>
    </row>
    <row r="9" spans="1:18" x14ac:dyDescent="0.3">
      <c r="B9" s="125" t="s">
        <v>71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</row>
  </sheetData>
  <mergeCells count="16">
    <mergeCell ref="B9:P9"/>
    <mergeCell ref="G7:H7"/>
    <mergeCell ref="J7:M7"/>
    <mergeCell ref="O7:P7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7:E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4" width="6.6640625" customWidth="1"/>
    <col min="5" max="5" width="8" customWidth="1"/>
    <col min="6" max="6" width="10.109375" bestFit="1" customWidth="1"/>
    <col min="7" max="7" width="5.109375" customWidth="1"/>
    <col min="8" max="8" width="7.6640625" customWidth="1"/>
    <col min="9" max="9" width="10.109375" bestFit="1" customWidth="1"/>
    <col min="10" max="10" width="19" customWidth="1"/>
    <col min="11" max="11" width="4.88671875" customWidth="1"/>
    <col min="12" max="13" width="9.33203125" bestFit="1" customWidth="1"/>
    <col min="14" max="14" width="10.109375" bestFit="1" customWidth="1"/>
    <col min="15" max="15" width="6.109375" customWidth="1"/>
    <col min="16" max="16" width="8.109375" customWidth="1"/>
    <col min="17" max="17" width="10.109375" bestFit="1" customWidth="1"/>
  </cols>
  <sheetData>
    <row r="1" spans="1:18" x14ac:dyDescent="0.3">
      <c r="A1" s="125" t="s">
        <v>118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8" ht="24.75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4</v>
      </c>
      <c r="G2" s="126" t="s">
        <v>5</v>
      </c>
      <c r="H2" s="126" t="s">
        <v>6</v>
      </c>
      <c r="I2" s="126" t="s">
        <v>7</v>
      </c>
      <c r="J2" s="121" t="s">
        <v>8</v>
      </c>
      <c r="K2" s="121"/>
      <c r="L2" s="121"/>
      <c r="M2" s="121"/>
      <c r="N2" s="121"/>
      <c r="O2" s="121"/>
      <c r="P2" s="121"/>
      <c r="Q2" s="121"/>
    </row>
    <row r="3" spans="1:18" ht="45.6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11</v>
      </c>
      <c r="N3" s="1" t="s">
        <v>36</v>
      </c>
      <c r="O3" s="1" t="s">
        <v>5</v>
      </c>
      <c r="P3" s="1" t="s">
        <v>6</v>
      </c>
      <c r="Q3" s="1" t="s">
        <v>35</v>
      </c>
      <c r="R3" s="56" t="s">
        <v>127</v>
      </c>
    </row>
    <row r="4" spans="1:18" ht="75.75" customHeight="1" x14ac:dyDescent="0.3">
      <c r="A4" s="18">
        <v>1</v>
      </c>
      <c r="B4" s="30" t="s">
        <v>19</v>
      </c>
      <c r="C4" s="31" t="s">
        <v>14</v>
      </c>
      <c r="D4" s="66">
        <v>6500</v>
      </c>
      <c r="E4" s="62">
        <v>3.85</v>
      </c>
      <c r="F4" s="25">
        <f>D4*E4</f>
        <v>25025</v>
      </c>
      <c r="G4" s="36">
        <v>0.08</v>
      </c>
      <c r="H4" s="37">
        <f>E4*1.08</f>
        <v>4.1580000000000004</v>
      </c>
      <c r="I4" s="25">
        <f>D4*H4</f>
        <v>27027.000000000004</v>
      </c>
      <c r="J4" s="30" t="s">
        <v>19</v>
      </c>
      <c r="K4" s="18" t="s">
        <v>14</v>
      </c>
      <c r="L4" s="63">
        <v>5478</v>
      </c>
      <c r="M4" s="62">
        <v>3.21</v>
      </c>
      <c r="N4" s="25">
        <f>L4*M4</f>
        <v>17584.38</v>
      </c>
      <c r="O4" s="26">
        <v>0.08</v>
      </c>
      <c r="P4" s="25">
        <f>M4*1.08</f>
        <v>3.4668000000000001</v>
      </c>
      <c r="Q4" s="25">
        <f>L4*P4</f>
        <v>18991.130400000002</v>
      </c>
    </row>
    <row r="5" spans="1:18" x14ac:dyDescent="0.3">
      <c r="A5" s="141" t="s">
        <v>12</v>
      </c>
      <c r="B5" s="141"/>
      <c r="C5" s="141"/>
      <c r="D5" s="141"/>
      <c r="E5" s="141"/>
      <c r="F5" s="7">
        <f>F4</f>
        <v>25025</v>
      </c>
      <c r="I5" s="7">
        <f>I4</f>
        <v>27027.000000000004</v>
      </c>
      <c r="J5" s="141" t="s">
        <v>12</v>
      </c>
      <c r="K5" s="141"/>
      <c r="L5" s="141"/>
      <c r="M5" s="141"/>
      <c r="N5" s="3">
        <f>N4</f>
        <v>17584.38</v>
      </c>
      <c r="Q5" s="3">
        <f>Q4</f>
        <v>18991.130400000002</v>
      </c>
    </row>
  </sheetData>
  <mergeCells count="13">
    <mergeCell ref="J5:M5"/>
    <mergeCell ref="A5:E5"/>
    <mergeCell ref="J2:Q2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Q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7" max="7" width="5.5546875" customWidth="1"/>
    <col min="10" max="10" width="19" customWidth="1"/>
    <col min="11" max="11" width="6" customWidth="1"/>
    <col min="15" max="15" width="5" customWidth="1"/>
  </cols>
  <sheetData>
    <row r="1" spans="1:17" x14ac:dyDescent="0.3">
      <c r="A1" s="125" t="s">
        <v>69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ht="33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35</v>
      </c>
      <c r="J2" s="121" t="s">
        <v>8</v>
      </c>
      <c r="K2" s="121"/>
      <c r="L2" s="121"/>
      <c r="M2" s="121"/>
      <c r="N2" s="121"/>
      <c r="O2" s="121"/>
      <c r="P2" s="121"/>
      <c r="Q2" s="121"/>
    </row>
    <row r="3" spans="1:17" ht="34.200000000000003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7" ht="52.8" x14ac:dyDescent="0.3">
      <c r="A4" s="2">
        <v>1</v>
      </c>
      <c r="B4" s="28" t="s">
        <v>87</v>
      </c>
      <c r="C4" s="31" t="s">
        <v>14</v>
      </c>
      <c r="D4" s="66">
        <v>700</v>
      </c>
      <c r="E4" s="61">
        <v>8.65</v>
      </c>
      <c r="F4" s="32">
        <f>D4*E4</f>
        <v>6055</v>
      </c>
      <c r="G4" s="35">
        <v>0.08</v>
      </c>
      <c r="H4" s="32">
        <f>E4*1.08</f>
        <v>9.3420000000000005</v>
      </c>
      <c r="I4" s="32">
        <f>D4*H4</f>
        <v>6539.4000000000005</v>
      </c>
      <c r="J4" s="28" t="s">
        <v>17</v>
      </c>
      <c r="K4" s="31" t="s">
        <v>14</v>
      </c>
      <c r="L4" s="66">
        <v>623</v>
      </c>
      <c r="M4" s="61">
        <v>7.21</v>
      </c>
      <c r="N4" s="32">
        <f>L4*M4</f>
        <v>4491.83</v>
      </c>
      <c r="O4" s="35">
        <v>0.08</v>
      </c>
      <c r="P4" s="32">
        <f>M4*1.08</f>
        <v>7.7868000000000004</v>
      </c>
      <c r="Q4" s="32">
        <f>L4*P4</f>
        <v>4851.1764000000003</v>
      </c>
    </row>
    <row r="5" spans="1:17" x14ac:dyDescent="0.3">
      <c r="A5" s="141" t="s">
        <v>12</v>
      </c>
      <c r="B5" s="141"/>
      <c r="C5" s="141"/>
      <c r="D5" s="141"/>
      <c r="E5" s="141"/>
      <c r="F5" s="3">
        <f>SUM(F4:F4)</f>
        <v>6055</v>
      </c>
      <c r="I5" s="3">
        <f>SUM(I4:I4)</f>
        <v>6539.4000000000005</v>
      </c>
      <c r="J5" s="141" t="s">
        <v>12</v>
      </c>
      <c r="K5" s="141"/>
      <c r="L5" s="141"/>
      <c r="M5" s="141"/>
      <c r="N5" s="3">
        <f>SUM(N4:N4)</f>
        <v>4491.83</v>
      </c>
      <c r="Q5" s="3">
        <f>SUM(Q4:Q4)</f>
        <v>4851.1764000000003</v>
      </c>
    </row>
  </sheetData>
  <mergeCells count="13"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Q7"/>
  <sheetViews>
    <sheetView workbookViewId="0">
      <selection activeCell="Q4" sqref="A4:Q7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8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7" x14ac:dyDescent="0.3">
      <c r="A1" s="127" t="s">
        <v>65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7" ht="36.7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</row>
    <row r="3" spans="1:17" ht="34.200000000000003" x14ac:dyDescent="0.3">
      <c r="A3" s="134"/>
      <c r="B3" s="143"/>
      <c r="C3" s="143"/>
      <c r="D3" s="143"/>
      <c r="E3" s="143"/>
      <c r="F3" s="143"/>
      <c r="G3" s="143"/>
      <c r="H3" s="143"/>
      <c r="I3" s="143"/>
      <c r="J3" s="12" t="s">
        <v>9</v>
      </c>
      <c r="K3" s="12" t="s">
        <v>10</v>
      </c>
      <c r="L3" s="12" t="s">
        <v>2</v>
      </c>
      <c r="M3" s="12" t="s">
        <v>3</v>
      </c>
      <c r="N3" s="12" t="s">
        <v>36</v>
      </c>
      <c r="O3" s="12" t="s">
        <v>5</v>
      </c>
      <c r="P3" s="12" t="s">
        <v>6</v>
      </c>
      <c r="Q3" s="12" t="s">
        <v>35</v>
      </c>
    </row>
    <row r="4" spans="1:17" ht="63.75" customHeight="1" x14ac:dyDescent="0.3">
      <c r="A4" s="18">
        <v>1</v>
      </c>
      <c r="B4" s="34" t="s">
        <v>92</v>
      </c>
      <c r="C4" s="31" t="s">
        <v>14</v>
      </c>
      <c r="D4" s="67">
        <v>175</v>
      </c>
      <c r="E4" s="62">
        <v>346.33</v>
      </c>
      <c r="F4" s="25">
        <f>D4*E4</f>
        <v>60607.75</v>
      </c>
      <c r="G4" s="26">
        <v>0.08</v>
      </c>
      <c r="H4" s="25">
        <f>E4*1.08</f>
        <v>374.03640000000001</v>
      </c>
      <c r="I4" s="25">
        <f>D4*H4</f>
        <v>65456.37</v>
      </c>
      <c r="J4" s="34" t="s">
        <v>93</v>
      </c>
      <c r="K4" s="18" t="s">
        <v>14</v>
      </c>
      <c r="L4" s="67">
        <v>254</v>
      </c>
      <c r="M4" s="62">
        <v>315</v>
      </c>
      <c r="N4" s="25">
        <f>L4*M4</f>
        <v>80010</v>
      </c>
      <c r="O4" s="26">
        <v>0.08</v>
      </c>
      <c r="P4" s="25">
        <f>M4*1.08</f>
        <v>340.20000000000005</v>
      </c>
      <c r="Q4" s="25">
        <f>L4*P4</f>
        <v>86410.800000000017</v>
      </c>
    </row>
    <row r="5" spans="1:17" ht="57" customHeight="1" x14ac:dyDescent="0.3">
      <c r="A5" s="18">
        <v>2</v>
      </c>
      <c r="B5" s="34" t="s">
        <v>94</v>
      </c>
      <c r="C5" s="31" t="s">
        <v>14</v>
      </c>
      <c r="D5" s="67">
        <v>2</v>
      </c>
      <c r="E5" s="62">
        <v>185.33</v>
      </c>
      <c r="F5" s="25">
        <f>D5*E5</f>
        <v>370.66</v>
      </c>
      <c r="G5" s="26">
        <v>0.08</v>
      </c>
      <c r="H5" s="25">
        <f>E5*1.08</f>
        <v>200.15640000000002</v>
      </c>
      <c r="I5" s="25">
        <f>D5*H5</f>
        <v>400.31280000000004</v>
      </c>
      <c r="J5" s="34" t="s">
        <v>96</v>
      </c>
      <c r="K5" s="18" t="s">
        <v>14</v>
      </c>
      <c r="L5" s="67">
        <v>2</v>
      </c>
      <c r="M5" s="62">
        <v>154.44</v>
      </c>
      <c r="N5" s="25">
        <f>L5*M5</f>
        <v>308.88</v>
      </c>
      <c r="O5" s="26">
        <v>0.08</v>
      </c>
      <c r="P5" s="25">
        <f>M5*1.08</f>
        <v>166.79520000000002</v>
      </c>
      <c r="Q5" s="25">
        <f>L5*P5</f>
        <v>333.59040000000005</v>
      </c>
    </row>
    <row r="6" spans="1:17" ht="61.5" customHeight="1" x14ac:dyDescent="0.3">
      <c r="A6" s="18">
        <v>3</v>
      </c>
      <c r="B6" s="34" t="s">
        <v>95</v>
      </c>
      <c r="C6" s="31" t="s">
        <v>14</v>
      </c>
      <c r="D6" s="67">
        <v>5</v>
      </c>
      <c r="E6" s="62">
        <v>858</v>
      </c>
      <c r="F6" s="25">
        <f>D6*E6</f>
        <v>4290</v>
      </c>
      <c r="G6" s="26">
        <v>0.08</v>
      </c>
      <c r="H6" s="25">
        <f>E6*1.08</f>
        <v>926.6400000000001</v>
      </c>
      <c r="I6" s="25">
        <f>D6*H6</f>
        <v>4633.2000000000007</v>
      </c>
      <c r="J6" s="34" t="s">
        <v>97</v>
      </c>
      <c r="K6" s="18" t="s">
        <v>14</v>
      </c>
      <c r="L6" s="67">
        <v>2</v>
      </c>
      <c r="M6" s="62">
        <v>715</v>
      </c>
      <c r="N6" s="25">
        <f>L6*M6</f>
        <v>1430</v>
      </c>
      <c r="O6" s="26">
        <v>0.08</v>
      </c>
      <c r="P6" s="25">
        <f>M6*1.08</f>
        <v>772.2</v>
      </c>
      <c r="Q6" s="25">
        <f>L6*P6</f>
        <v>1544.4</v>
      </c>
    </row>
    <row r="7" spans="1:17" x14ac:dyDescent="0.3">
      <c r="A7" s="122" t="s">
        <v>12</v>
      </c>
      <c r="B7" s="132"/>
      <c r="C7" s="132"/>
      <c r="D7" s="132"/>
      <c r="E7" s="128"/>
      <c r="F7" s="13">
        <f>SUM(F4:F6)</f>
        <v>65268.41</v>
      </c>
      <c r="G7" s="142"/>
      <c r="H7" s="140"/>
      <c r="I7" s="13">
        <f>SUM(I4:I6)</f>
        <v>70489.882800000007</v>
      </c>
      <c r="J7" s="129" t="s">
        <v>12</v>
      </c>
      <c r="K7" s="130"/>
      <c r="L7" s="130"/>
      <c r="M7" s="131"/>
      <c r="N7" s="13">
        <f>SUM(N4:N6)</f>
        <v>81748.88</v>
      </c>
      <c r="O7" s="142"/>
      <c r="P7" s="140"/>
      <c r="Q7" s="13">
        <f>SUM(Q4:Q6)</f>
        <v>88288.790400000013</v>
      </c>
    </row>
  </sheetData>
  <mergeCells count="15">
    <mergeCell ref="A7:E7"/>
    <mergeCell ref="G7:H7"/>
    <mergeCell ref="J7:M7"/>
    <mergeCell ref="O7:P7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  <pageSetUpPr fitToPage="1"/>
  </sheetPr>
  <dimension ref="A1:R16"/>
  <sheetViews>
    <sheetView workbookViewId="0">
      <selection activeCell="Q4" sqref="A4:Q14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109375" style="11"/>
    <col min="6" max="6" width="10.88671875" style="11" customWidth="1"/>
    <col min="7" max="7" width="6" style="11" customWidth="1"/>
    <col min="8" max="8" width="9.109375" style="11"/>
    <col min="9" max="9" width="10" style="11" customWidth="1"/>
    <col min="10" max="10" width="23" customWidth="1"/>
    <col min="11" max="11" width="6" customWidth="1"/>
    <col min="12" max="13" width="9.109375" style="11"/>
    <col min="14" max="14" width="11" customWidth="1"/>
    <col min="15" max="15" width="5.5546875" customWidth="1"/>
    <col min="17" max="17" width="11.44140625" customWidth="1"/>
  </cols>
  <sheetData>
    <row r="1" spans="1:18" x14ac:dyDescent="0.3">
      <c r="A1" s="125" t="s">
        <v>66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8" ht="24.75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35</v>
      </c>
      <c r="J2" s="121" t="s">
        <v>8</v>
      </c>
      <c r="K2" s="121"/>
      <c r="L2" s="121"/>
      <c r="M2" s="121"/>
      <c r="N2" s="121"/>
      <c r="O2" s="121"/>
      <c r="P2" s="121"/>
      <c r="Q2" s="121"/>
      <c r="R2" t="s">
        <v>127</v>
      </c>
    </row>
    <row r="3" spans="1:18" ht="34.200000000000003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8" ht="27" customHeight="1" x14ac:dyDescent="0.3">
      <c r="A4" s="6">
        <v>1</v>
      </c>
      <c r="B4" s="30" t="s">
        <v>121</v>
      </c>
      <c r="C4" s="31" t="s">
        <v>14</v>
      </c>
      <c r="D4" s="66">
        <v>15</v>
      </c>
      <c r="E4" s="61">
        <v>12.16</v>
      </c>
      <c r="F4" s="32">
        <f t="shared" ref="F4:F13" si="0">D4*E4</f>
        <v>182.4</v>
      </c>
      <c r="G4" s="35">
        <v>0.08</v>
      </c>
      <c r="H4" s="32">
        <f t="shared" ref="H4:H13" si="1">E4*1.08</f>
        <v>13.132800000000001</v>
      </c>
      <c r="I4" s="32">
        <f t="shared" ref="I4:I13" si="2">D4*H4</f>
        <v>196.99200000000002</v>
      </c>
      <c r="J4" s="30" t="s">
        <v>121</v>
      </c>
      <c r="K4" s="31" t="s">
        <v>14</v>
      </c>
      <c r="L4" s="66">
        <v>13</v>
      </c>
      <c r="M4" s="61">
        <v>10.75</v>
      </c>
      <c r="N4" s="32">
        <f t="shared" ref="N4:N13" si="3">L4*M4</f>
        <v>139.75</v>
      </c>
      <c r="O4" s="35">
        <v>0.08</v>
      </c>
      <c r="P4" s="32">
        <f t="shared" ref="P4:P13" si="4">M4*1.08</f>
        <v>11.610000000000001</v>
      </c>
      <c r="Q4" s="32">
        <f t="shared" ref="Q4:Q13" si="5">L4*P4</f>
        <v>150.93</v>
      </c>
    </row>
    <row r="5" spans="1:18" ht="45" customHeight="1" x14ac:dyDescent="0.3">
      <c r="A5" s="6">
        <v>2</v>
      </c>
      <c r="B5" s="30" t="s">
        <v>104</v>
      </c>
      <c r="C5" s="31" t="s">
        <v>14</v>
      </c>
      <c r="D5" s="66">
        <v>5</v>
      </c>
      <c r="E5" s="61">
        <v>6.62</v>
      </c>
      <c r="F5" s="32">
        <f t="shared" si="0"/>
        <v>33.1</v>
      </c>
      <c r="G5" s="35">
        <v>0.08</v>
      </c>
      <c r="H5" s="32">
        <f t="shared" si="1"/>
        <v>7.1496000000000004</v>
      </c>
      <c r="I5" s="32">
        <f t="shared" si="2"/>
        <v>35.748000000000005</v>
      </c>
      <c r="J5" s="30" t="s">
        <v>105</v>
      </c>
      <c r="K5" s="31" t="s">
        <v>14</v>
      </c>
      <c r="L5" s="66">
        <v>0</v>
      </c>
      <c r="M5" s="61">
        <v>5.97</v>
      </c>
      <c r="N5" s="32">
        <f t="shared" si="3"/>
        <v>0</v>
      </c>
      <c r="O5" s="35">
        <v>0.08</v>
      </c>
      <c r="P5" s="32">
        <f t="shared" si="4"/>
        <v>6.4476000000000004</v>
      </c>
      <c r="Q5" s="32">
        <f t="shared" si="5"/>
        <v>0</v>
      </c>
    </row>
    <row r="6" spans="1:18" ht="61.5" customHeight="1" x14ac:dyDescent="0.3">
      <c r="A6" s="78">
        <v>3</v>
      </c>
      <c r="B6" s="58" t="s">
        <v>86</v>
      </c>
      <c r="C6" s="50" t="s">
        <v>14</v>
      </c>
      <c r="D6" s="66">
        <v>20</v>
      </c>
      <c r="E6" s="61">
        <v>19.079999999999998</v>
      </c>
      <c r="F6" s="54">
        <f t="shared" si="0"/>
        <v>381.59999999999997</v>
      </c>
      <c r="G6" s="55">
        <v>0.08</v>
      </c>
      <c r="H6" s="54">
        <f t="shared" si="1"/>
        <v>20.606400000000001</v>
      </c>
      <c r="I6" s="54">
        <f t="shared" si="2"/>
        <v>412.12800000000004</v>
      </c>
      <c r="J6" s="58" t="s">
        <v>86</v>
      </c>
      <c r="K6" s="50" t="s">
        <v>14</v>
      </c>
      <c r="L6" s="66">
        <v>10</v>
      </c>
      <c r="M6" s="61">
        <v>19.95</v>
      </c>
      <c r="N6" s="54">
        <f t="shared" si="3"/>
        <v>199.5</v>
      </c>
      <c r="O6" s="55">
        <v>0.08</v>
      </c>
      <c r="P6" s="54">
        <f t="shared" si="4"/>
        <v>21.545999999999999</v>
      </c>
      <c r="Q6" s="54">
        <f t="shared" si="5"/>
        <v>215.45999999999998</v>
      </c>
      <c r="R6" t="s">
        <v>135</v>
      </c>
    </row>
    <row r="7" spans="1:18" ht="26.4" x14ac:dyDescent="0.3">
      <c r="A7" s="6">
        <v>4</v>
      </c>
      <c r="B7" s="30" t="s">
        <v>82</v>
      </c>
      <c r="C7" s="31" t="s">
        <v>14</v>
      </c>
      <c r="D7" s="66">
        <v>3</v>
      </c>
      <c r="E7" s="61">
        <v>213.48</v>
      </c>
      <c r="F7" s="32">
        <f t="shared" si="0"/>
        <v>640.43999999999994</v>
      </c>
      <c r="G7" s="35">
        <v>0.08</v>
      </c>
      <c r="H7" s="39">
        <f t="shared" si="1"/>
        <v>230.55840000000001</v>
      </c>
      <c r="I7" s="32">
        <f t="shared" si="2"/>
        <v>691.67520000000002</v>
      </c>
      <c r="J7" s="30" t="s">
        <v>22</v>
      </c>
      <c r="K7" s="31" t="s">
        <v>14</v>
      </c>
      <c r="L7" s="66">
        <v>0</v>
      </c>
      <c r="M7" s="61">
        <v>177.72</v>
      </c>
      <c r="N7" s="32">
        <f t="shared" si="3"/>
        <v>0</v>
      </c>
      <c r="O7" s="35">
        <v>0.08</v>
      </c>
      <c r="P7" s="32">
        <f t="shared" si="4"/>
        <v>191.9376</v>
      </c>
      <c r="Q7" s="32">
        <f t="shared" si="5"/>
        <v>0</v>
      </c>
    </row>
    <row r="8" spans="1:18" ht="26.4" x14ac:dyDescent="0.3">
      <c r="A8" s="6">
        <v>5</v>
      </c>
      <c r="B8" s="30" t="s">
        <v>43</v>
      </c>
      <c r="C8" s="31" t="s">
        <v>14</v>
      </c>
      <c r="D8" s="68">
        <v>3</v>
      </c>
      <c r="E8" s="61">
        <v>102</v>
      </c>
      <c r="F8" s="32">
        <f>D8*E8</f>
        <v>306</v>
      </c>
      <c r="G8" s="35">
        <v>0.08</v>
      </c>
      <c r="H8" s="32">
        <f>E8*1.08</f>
        <v>110.16000000000001</v>
      </c>
      <c r="I8" s="32">
        <f>D8*H8</f>
        <v>330.48</v>
      </c>
      <c r="J8" s="30" t="s">
        <v>43</v>
      </c>
      <c r="K8" s="31" t="s">
        <v>14</v>
      </c>
      <c r="L8" s="66">
        <v>0</v>
      </c>
      <c r="M8" s="61">
        <v>85</v>
      </c>
      <c r="N8" s="32">
        <f>L8*M8</f>
        <v>0</v>
      </c>
      <c r="O8" s="35">
        <v>0.08</v>
      </c>
      <c r="P8" s="32">
        <f>M8*1.08</f>
        <v>91.800000000000011</v>
      </c>
      <c r="Q8" s="32">
        <f>L8*P8</f>
        <v>0</v>
      </c>
      <c r="R8" t="s">
        <v>128</v>
      </c>
    </row>
    <row r="9" spans="1:18" x14ac:dyDescent="0.3">
      <c r="A9" s="6">
        <v>6</v>
      </c>
      <c r="B9" s="30" t="s">
        <v>83</v>
      </c>
      <c r="C9" s="31" t="s">
        <v>14</v>
      </c>
      <c r="D9" s="66">
        <v>3</v>
      </c>
      <c r="E9" s="61">
        <v>91.8</v>
      </c>
      <c r="F9" s="32">
        <f t="shared" si="0"/>
        <v>275.39999999999998</v>
      </c>
      <c r="G9" s="35">
        <v>0.08</v>
      </c>
      <c r="H9" s="39">
        <f t="shared" si="1"/>
        <v>99.144000000000005</v>
      </c>
      <c r="I9" s="32">
        <f t="shared" si="2"/>
        <v>297.43200000000002</v>
      </c>
      <c r="J9" s="30" t="s">
        <v>23</v>
      </c>
      <c r="K9" s="31" t="s">
        <v>14</v>
      </c>
      <c r="L9" s="66">
        <v>0</v>
      </c>
      <c r="M9" s="61">
        <v>76.5</v>
      </c>
      <c r="N9" s="32">
        <f t="shared" si="3"/>
        <v>0</v>
      </c>
      <c r="O9" s="35">
        <v>0.08</v>
      </c>
      <c r="P9" s="32">
        <f t="shared" si="4"/>
        <v>82.62</v>
      </c>
      <c r="Q9" s="32">
        <f t="shared" si="5"/>
        <v>0</v>
      </c>
    </row>
    <row r="10" spans="1:18" ht="26.4" x14ac:dyDescent="0.3">
      <c r="A10" s="6">
        <v>7</v>
      </c>
      <c r="B10" s="48" t="s">
        <v>80</v>
      </c>
      <c r="C10" s="45" t="s">
        <v>13</v>
      </c>
      <c r="D10" s="69">
        <v>10</v>
      </c>
      <c r="E10" s="72">
        <v>14.7</v>
      </c>
      <c r="F10" s="46">
        <f t="shared" si="0"/>
        <v>147</v>
      </c>
      <c r="G10" s="47">
        <v>0.08</v>
      </c>
      <c r="H10" s="46">
        <f t="shared" si="1"/>
        <v>15.875999999999999</v>
      </c>
      <c r="I10" s="46">
        <f t="shared" si="2"/>
        <v>158.76</v>
      </c>
      <c r="J10" s="48" t="s">
        <v>20</v>
      </c>
      <c r="K10" s="45" t="s">
        <v>13</v>
      </c>
      <c r="L10" s="69">
        <v>3</v>
      </c>
      <c r="M10" s="72">
        <v>14.7</v>
      </c>
      <c r="N10" s="46">
        <f t="shared" si="3"/>
        <v>44.099999999999994</v>
      </c>
      <c r="O10" s="47">
        <v>0.08</v>
      </c>
      <c r="P10" s="46">
        <f t="shared" si="4"/>
        <v>15.875999999999999</v>
      </c>
      <c r="Q10" s="46">
        <f t="shared" si="5"/>
        <v>47.628</v>
      </c>
      <c r="R10" t="s">
        <v>126</v>
      </c>
    </row>
    <row r="11" spans="1:18" ht="39.6" x14ac:dyDescent="0.3">
      <c r="A11" s="6">
        <v>8</v>
      </c>
      <c r="B11" s="48" t="s">
        <v>81</v>
      </c>
      <c r="C11" s="45" t="s">
        <v>14</v>
      </c>
      <c r="D11" s="69">
        <v>10</v>
      </c>
      <c r="E11" s="72">
        <v>121.54</v>
      </c>
      <c r="F11" s="46">
        <f t="shared" si="0"/>
        <v>1215.4000000000001</v>
      </c>
      <c r="G11" s="47">
        <v>0.08</v>
      </c>
      <c r="H11" s="46">
        <f t="shared" si="1"/>
        <v>131.26320000000001</v>
      </c>
      <c r="I11" s="46">
        <f t="shared" si="2"/>
        <v>1312.6320000000001</v>
      </c>
      <c r="J11" s="49" t="s">
        <v>21</v>
      </c>
      <c r="K11" s="45" t="s">
        <v>14</v>
      </c>
      <c r="L11" s="69">
        <v>0</v>
      </c>
      <c r="M11" s="72">
        <v>121.54</v>
      </c>
      <c r="N11" s="46">
        <f t="shared" si="3"/>
        <v>0</v>
      </c>
      <c r="O11" s="47">
        <v>0.08</v>
      </c>
      <c r="P11" s="46">
        <f t="shared" si="4"/>
        <v>131.26320000000001</v>
      </c>
      <c r="Q11" s="46">
        <f t="shared" si="5"/>
        <v>0</v>
      </c>
      <c r="R11" t="s">
        <v>126</v>
      </c>
    </row>
    <row r="12" spans="1:18" ht="39.6" x14ac:dyDescent="0.3">
      <c r="A12" s="6">
        <v>9</v>
      </c>
      <c r="B12" s="30" t="s">
        <v>122</v>
      </c>
      <c r="C12" s="31" t="s">
        <v>14</v>
      </c>
      <c r="D12" s="66">
        <v>4</v>
      </c>
      <c r="E12" s="61">
        <v>123.6</v>
      </c>
      <c r="F12" s="32">
        <f t="shared" si="0"/>
        <v>494.4</v>
      </c>
      <c r="G12" s="35">
        <v>0.08</v>
      </c>
      <c r="H12" s="32">
        <f t="shared" si="1"/>
        <v>133.488</v>
      </c>
      <c r="I12" s="32">
        <f t="shared" si="2"/>
        <v>533.952</v>
      </c>
      <c r="J12" s="30" t="s">
        <v>136</v>
      </c>
      <c r="K12" s="31" t="s">
        <v>14</v>
      </c>
      <c r="L12" s="66">
        <v>2</v>
      </c>
      <c r="M12" s="61">
        <v>103</v>
      </c>
      <c r="N12" s="32">
        <f t="shared" si="3"/>
        <v>206</v>
      </c>
      <c r="O12" s="35">
        <v>0.08</v>
      </c>
      <c r="P12" s="32">
        <f t="shared" si="4"/>
        <v>111.24000000000001</v>
      </c>
      <c r="Q12" s="32">
        <f t="shared" si="5"/>
        <v>222.48000000000002</v>
      </c>
      <c r="R12" t="s">
        <v>131</v>
      </c>
    </row>
    <row r="13" spans="1:18" ht="39.6" x14ac:dyDescent="0.3">
      <c r="A13" s="6">
        <v>10</v>
      </c>
      <c r="B13" s="28" t="s">
        <v>79</v>
      </c>
      <c r="C13" s="31" t="s">
        <v>13</v>
      </c>
      <c r="D13" s="66">
        <v>3</v>
      </c>
      <c r="E13" s="61">
        <v>47.75</v>
      </c>
      <c r="F13" s="32">
        <f t="shared" si="0"/>
        <v>143.25</v>
      </c>
      <c r="G13" s="35">
        <v>0.08</v>
      </c>
      <c r="H13" s="32">
        <f t="shared" si="1"/>
        <v>51.57</v>
      </c>
      <c r="I13" s="32">
        <f t="shared" si="2"/>
        <v>154.71</v>
      </c>
      <c r="J13" s="28" t="s">
        <v>15</v>
      </c>
      <c r="K13" s="31" t="s">
        <v>14</v>
      </c>
      <c r="L13" s="66">
        <v>0</v>
      </c>
      <c r="M13" s="61">
        <v>39.79</v>
      </c>
      <c r="N13" s="32">
        <f t="shared" si="3"/>
        <v>0</v>
      </c>
      <c r="O13" s="35">
        <v>0.08</v>
      </c>
      <c r="P13" s="32">
        <f t="shared" si="4"/>
        <v>42.973199999999999</v>
      </c>
      <c r="Q13" s="32">
        <f t="shared" si="5"/>
        <v>0</v>
      </c>
    </row>
    <row r="14" spans="1:18" x14ac:dyDescent="0.3">
      <c r="A14" s="144" t="s">
        <v>12</v>
      </c>
      <c r="B14" s="144"/>
      <c r="C14" s="144"/>
      <c r="D14" s="144"/>
      <c r="E14" s="144"/>
      <c r="F14" s="9">
        <f>SUM(F4:F13)</f>
        <v>3818.9900000000002</v>
      </c>
      <c r="G14" s="15"/>
      <c r="H14" s="15"/>
      <c r="I14" s="9">
        <f>SUM(I4:I13)</f>
        <v>4124.5092000000004</v>
      </c>
      <c r="J14" s="144" t="s">
        <v>12</v>
      </c>
      <c r="K14" s="144"/>
      <c r="L14" s="144"/>
      <c r="M14" s="144"/>
      <c r="N14" s="16">
        <f>SUM(N4:N13)</f>
        <v>589.35</v>
      </c>
      <c r="O14" s="17"/>
      <c r="P14" s="17"/>
      <c r="Q14" s="16">
        <f>SUM(Q4:Q13)</f>
        <v>636.49800000000005</v>
      </c>
    </row>
    <row r="15" spans="1:18" x14ac:dyDescent="0.3">
      <c r="A15" s="8"/>
      <c r="B15" s="8"/>
      <c r="C15" s="8"/>
      <c r="J15" s="8"/>
      <c r="K15" s="8"/>
      <c r="N15" s="8"/>
      <c r="O15" s="8"/>
      <c r="P15" s="8"/>
      <c r="Q15" s="8"/>
    </row>
    <row r="16" spans="1:18" x14ac:dyDescent="0.3">
      <c r="A16" s="8"/>
      <c r="B16" s="8"/>
      <c r="C16" s="8"/>
      <c r="J16" s="8"/>
      <c r="K16" s="8"/>
      <c r="N16" s="8"/>
      <c r="O16" s="8"/>
      <c r="P16" s="8"/>
      <c r="Q16" s="8"/>
    </row>
  </sheetData>
  <mergeCells count="13">
    <mergeCell ref="J2:Q2"/>
    <mergeCell ref="A14:E14"/>
    <mergeCell ref="J14:M14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5.554687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9.3320312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127" t="s">
        <v>67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8" ht="36.7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  <c r="R2" t="s">
        <v>127</v>
      </c>
    </row>
    <row r="3" spans="1:18" ht="34.200000000000003" x14ac:dyDescent="0.3">
      <c r="A3" s="134"/>
      <c r="B3" s="135"/>
      <c r="C3" s="134"/>
      <c r="D3" s="134"/>
      <c r="E3" s="134"/>
      <c r="F3" s="134"/>
      <c r="G3" s="134"/>
      <c r="H3" s="134"/>
      <c r="I3" s="134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8" ht="53.25" customHeight="1" x14ac:dyDescent="0.3">
      <c r="A4" s="18">
        <v>1</v>
      </c>
      <c r="B4" s="24" t="s">
        <v>44</v>
      </c>
      <c r="C4" s="31" t="s">
        <v>14</v>
      </c>
      <c r="D4" s="67">
        <v>20</v>
      </c>
      <c r="E4" s="62">
        <v>1020</v>
      </c>
      <c r="F4" s="25">
        <f>D4*E4</f>
        <v>20400</v>
      </c>
      <c r="G4" s="26">
        <v>0.08</v>
      </c>
      <c r="H4" s="25">
        <f>E4*1.08</f>
        <v>1101.6000000000001</v>
      </c>
      <c r="I4" s="25">
        <f>D4*H4</f>
        <v>22032.000000000004</v>
      </c>
      <c r="J4" s="24" t="s">
        <v>44</v>
      </c>
      <c r="K4" s="18" t="s">
        <v>14</v>
      </c>
      <c r="L4" s="63">
        <v>11</v>
      </c>
      <c r="M4" s="62">
        <v>850.01</v>
      </c>
      <c r="N4" s="25">
        <f>L4*M4</f>
        <v>9350.11</v>
      </c>
      <c r="O4" s="26">
        <v>0.08</v>
      </c>
      <c r="P4" s="25">
        <f>M4*1.08</f>
        <v>918.01080000000002</v>
      </c>
      <c r="Q4" s="25">
        <f>L4*P4</f>
        <v>10098.1188</v>
      </c>
    </row>
    <row r="5" spans="1:18" x14ac:dyDescent="0.3">
      <c r="A5" s="129" t="s">
        <v>12</v>
      </c>
      <c r="B5" s="139"/>
      <c r="C5" s="139"/>
      <c r="D5" s="139"/>
      <c r="E5" s="140"/>
      <c r="F5" s="3">
        <f>SUM(F4:F4)</f>
        <v>20400</v>
      </c>
      <c r="G5" s="127"/>
      <c r="H5" s="128"/>
      <c r="I5" s="3">
        <f>SUM(I4:I4)</f>
        <v>22032.000000000004</v>
      </c>
      <c r="J5" s="129" t="s">
        <v>12</v>
      </c>
      <c r="K5" s="130"/>
      <c r="L5" s="130"/>
      <c r="M5" s="131"/>
      <c r="N5" s="3">
        <f>SUM(N4:N4)</f>
        <v>9350.11</v>
      </c>
      <c r="O5" s="127"/>
      <c r="P5" s="128"/>
      <c r="Q5" s="3">
        <f>SUM(Q4:Q4)</f>
        <v>10098.1188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3.441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2.664062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127" t="s">
        <v>68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8" ht="36.7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  <c r="R2" t="s">
        <v>127</v>
      </c>
    </row>
    <row r="3" spans="1:18" ht="34.200000000000003" x14ac:dyDescent="0.3">
      <c r="A3" s="134"/>
      <c r="B3" s="135"/>
      <c r="C3" s="134"/>
      <c r="D3" s="134"/>
      <c r="E3" s="134"/>
      <c r="F3" s="134"/>
      <c r="G3" s="134"/>
      <c r="H3" s="134"/>
      <c r="I3" s="134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8" ht="50.25" customHeight="1" x14ac:dyDescent="0.3">
      <c r="A4" s="18">
        <v>1</v>
      </c>
      <c r="B4" s="24" t="s">
        <v>103</v>
      </c>
      <c r="C4" s="31" t="s">
        <v>14</v>
      </c>
      <c r="D4" s="67">
        <v>2</v>
      </c>
      <c r="E4" s="62">
        <v>1774.14</v>
      </c>
      <c r="F4" s="25">
        <f>D4*E4</f>
        <v>3548.28</v>
      </c>
      <c r="G4" s="26">
        <v>0.08</v>
      </c>
      <c r="H4" s="25">
        <f>E4*1.08</f>
        <v>1916.0712000000003</v>
      </c>
      <c r="I4" s="25">
        <f>D4*H4</f>
        <v>3832.1424000000006</v>
      </c>
      <c r="J4" s="24" t="s">
        <v>103</v>
      </c>
      <c r="K4" s="18" t="s">
        <v>14</v>
      </c>
      <c r="L4" s="63">
        <v>1</v>
      </c>
      <c r="M4" s="62">
        <v>2311.7800000000002</v>
      </c>
      <c r="N4" s="25">
        <f>L4*M4</f>
        <v>2311.7800000000002</v>
      </c>
      <c r="O4" s="26">
        <v>0.08</v>
      </c>
      <c r="P4" s="25">
        <f>M4*1.08</f>
        <v>2496.7224000000006</v>
      </c>
      <c r="Q4" s="25">
        <f>L4*P4</f>
        <v>2496.7224000000006</v>
      </c>
    </row>
    <row r="5" spans="1:18" x14ac:dyDescent="0.3">
      <c r="A5" s="147" t="s">
        <v>12</v>
      </c>
      <c r="B5" s="150"/>
      <c r="C5" s="150"/>
      <c r="D5" s="150"/>
      <c r="E5" s="151"/>
      <c r="F5" s="20">
        <f>SUM(F4:F4)</f>
        <v>3548.28</v>
      </c>
      <c r="G5" s="145"/>
      <c r="H5" s="146"/>
      <c r="I5" s="20">
        <f>SUM(I4:I4)</f>
        <v>3832.1424000000006</v>
      </c>
      <c r="J5" s="147" t="s">
        <v>12</v>
      </c>
      <c r="K5" s="148"/>
      <c r="L5" s="148"/>
      <c r="M5" s="149"/>
      <c r="N5" s="20">
        <f>SUM(N4:N4)</f>
        <v>2311.7800000000002</v>
      </c>
      <c r="O5" s="145"/>
      <c r="P5" s="146"/>
      <c r="Q5" s="20">
        <f>SUM(Q4:Q4)</f>
        <v>2496.7224000000006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3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8" x14ac:dyDescent="0.3">
      <c r="A1" s="127" t="s">
        <v>64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8" ht="28.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  <c r="R2" t="s">
        <v>127</v>
      </c>
    </row>
    <row r="3" spans="1:18" ht="34.200000000000003" x14ac:dyDescent="0.3">
      <c r="A3" s="143"/>
      <c r="B3" s="143"/>
      <c r="C3" s="143"/>
      <c r="D3" s="143"/>
      <c r="E3" s="143"/>
      <c r="F3" s="143"/>
      <c r="G3" s="143"/>
      <c r="H3" s="143"/>
      <c r="I3" s="143"/>
      <c r="J3" s="12" t="s">
        <v>9</v>
      </c>
      <c r="K3" s="12" t="s">
        <v>10</v>
      </c>
      <c r="L3" s="12" t="s">
        <v>2</v>
      </c>
      <c r="M3" s="12" t="s">
        <v>3</v>
      </c>
      <c r="N3" s="12" t="s">
        <v>36</v>
      </c>
      <c r="O3" s="12" t="s">
        <v>5</v>
      </c>
      <c r="P3" s="12" t="s">
        <v>6</v>
      </c>
      <c r="Q3" s="12" t="s">
        <v>35</v>
      </c>
    </row>
    <row r="4" spans="1:18" ht="79.2" x14ac:dyDescent="0.3">
      <c r="A4" s="4">
        <v>1</v>
      </c>
      <c r="B4" s="33" t="s">
        <v>109</v>
      </c>
      <c r="C4" s="31" t="s">
        <v>13</v>
      </c>
      <c r="D4" s="68">
        <v>1500</v>
      </c>
      <c r="E4" s="61">
        <v>49.85</v>
      </c>
      <c r="F4" s="32">
        <f>D4*E4</f>
        <v>74775</v>
      </c>
      <c r="G4" s="35">
        <v>0.08</v>
      </c>
      <c r="H4" s="32">
        <f>E4*1.08</f>
        <v>53.838000000000008</v>
      </c>
      <c r="I4" s="32">
        <f>D4*H4</f>
        <v>80757.000000000015</v>
      </c>
      <c r="J4" s="30" t="s">
        <v>108</v>
      </c>
      <c r="K4" s="31" t="s">
        <v>13</v>
      </c>
      <c r="L4" s="66">
        <v>1496</v>
      </c>
      <c r="M4" s="61">
        <v>41.54</v>
      </c>
      <c r="N4" s="32">
        <f>L4*M4</f>
        <v>62143.839999999997</v>
      </c>
      <c r="O4" s="35">
        <v>0.08</v>
      </c>
      <c r="P4" s="32">
        <f>M4*1.08</f>
        <v>44.863199999999999</v>
      </c>
      <c r="Q4" s="32">
        <f>L4*P4</f>
        <v>67115.347200000004</v>
      </c>
    </row>
    <row r="5" spans="1:18" x14ac:dyDescent="0.3">
      <c r="A5" s="141" t="s">
        <v>12</v>
      </c>
      <c r="B5" s="125"/>
      <c r="C5" s="125"/>
      <c r="D5" s="125"/>
      <c r="E5" s="125"/>
      <c r="F5" s="3">
        <f>SUM(F4:F4)</f>
        <v>74775</v>
      </c>
      <c r="G5" s="125"/>
      <c r="H5" s="125"/>
      <c r="I5" s="3">
        <f>SUM(I4:I4)</f>
        <v>80757.000000000015</v>
      </c>
      <c r="J5" s="141" t="s">
        <v>12</v>
      </c>
      <c r="K5" s="141"/>
      <c r="L5" s="141"/>
      <c r="M5" s="141"/>
      <c r="N5" s="3">
        <f>SUM(N4:N4)</f>
        <v>62143.839999999997</v>
      </c>
      <c r="O5" s="125"/>
      <c r="P5" s="125"/>
      <c r="Q5" s="3">
        <f>SUM(Q4:Q4)</f>
        <v>67115.347200000004</v>
      </c>
    </row>
  </sheetData>
  <mergeCells count="15">
    <mergeCell ref="A1:Q1"/>
    <mergeCell ref="A5:E5"/>
    <mergeCell ref="G5:H5"/>
    <mergeCell ref="J5:M5"/>
    <mergeCell ref="O5:P5"/>
    <mergeCell ref="F2:F3"/>
    <mergeCell ref="G2:G3"/>
    <mergeCell ref="H2:H3"/>
    <mergeCell ref="I2:I3"/>
    <mergeCell ref="J2:Q2"/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50"/>
    <pageSetUpPr fitToPage="1"/>
  </sheetPr>
  <dimension ref="A1:R6"/>
  <sheetViews>
    <sheetView workbookViewId="0">
      <selection activeCell="Q4" sqref="A4:Q6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127" t="s">
        <v>39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8" ht="36.7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  <c r="R2" t="s">
        <v>137</v>
      </c>
    </row>
    <row r="3" spans="1:18" ht="34.200000000000003" x14ac:dyDescent="0.3">
      <c r="A3" s="143"/>
      <c r="B3" s="143"/>
      <c r="C3" s="143"/>
      <c r="D3" s="143"/>
      <c r="E3" s="143"/>
      <c r="F3" s="143"/>
      <c r="G3" s="143"/>
      <c r="H3" s="143"/>
      <c r="I3" s="143"/>
      <c r="J3" s="12" t="s">
        <v>9</v>
      </c>
      <c r="K3" s="12" t="s">
        <v>10</v>
      </c>
      <c r="L3" s="12" t="s">
        <v>2</v>
      </c>
      <c r="M3" s="12" t="s">
        <v>3</v>
      </c>
      <c r="N3" s="12" t="s">
        <v>36</v>
      </c>
      <c r="O3" s="12" t="s">
        <v>5</v>
      </c>
      <c r="P3" s="12" t="s">
        <v>6</v>
      </c>
      <c r="Q3" s="12" t="s">
        <v>35</v>
      </c>
    </row>
    <row r="4" spans="1:18" ht="79.2" x14ac:dyDescent="0.3">
      <c r="A4" s="18">
        <v>1</v>
      </c>
      <c r="B4" s="34" t="s">
        <v>75</v>
      </c>
      <c r="C4" s="31" t="s">
        <v>14</v>
      </c>
      <c r="D4" s="67">
        <v>500</v>
      </c>
      <c r="E4" s="62">
        <v>611.52</v>
      </c>
      <c r="F4" s="25">
        <f>D4*E4</f>
        <v>305760</v>
      </c>
      <c r="G4" s="26">
        <v>0.08</v>
      </c>
      <c r="H4" s="25">
        <f>E4*1.08</f>
        <v>660.44159999999999</v>
      </c>
      <c r="I4" s="25">
        <f>D4*H4</f>
        <v>330220.79999999999</v>
      </c>
      <c r="J4" s="34" t="s">
        <v>29</v>
      </c>
      <c r="K4" s="18" t="s">
        <v>14</v>
      </c>
      <c r="L4" s="63">
        <v>447</v>
      </c>
      <c r="M4" s="62">
        <v>509.6</v>
      </c>
      <c r="N4" s="25">
        <f>L4*M4</f>
        <v>227791.2</v>
      </c>
      <c r="O4" s="26">
        <v>0.08</v>
      </c>
      <c r="P4" s="25">
        <f>M4*1.08</f>
        <v>550.36800000000005</v>
      </c>
      <c r="Q4" s="25">
        <f>L4*P4</f>
        <v>246014.49600000001</v>
      </c>
    </row>
    <row r="5" spans="1:18" ht="39.6" x14ac:dyDescent="0.3">
      <c r="A5" s="18">
        <v>2</v>
      </c>
      <c r="B5" s="34" t="s">
        <v>46</v>
      </c>
      <c r="C5" s="31" t="s">
        <v>14</v>
      </c>
      <c r="D5" s="67">
        <v>10</v>
      </c>
      <c r="E5" s="62">
        <v>1034.8800000000001</v>
      </c>
      <c r="F5" s="25">
        <f>D5*E5</f>
        <v>10348.800000000001</v>
      </c>
      <c r="G5" s="26">
        <v>0.08</v>
      </c>
      <c r="H5" s="25">
        <f>E5*1.08</f>
        <v>1117.6704000000002</v>
      </c>
      <c r="I5" s="25">
        <f>D5*H5</f>
        <v>11176.704000000002</v>
      </c>
      <c r="J5" s="34" t="s">
        <v>46</v>
      </c>
      <c r="K5" s="18" t="s">
        <v>14</v>
      </c>
      <c r="L5" s="63">
        <v>7</v>
      </c>
      <c r="M5" s="62">
        <v>862.4</v>
      </c>
      <c r="N5" s="25">
        <f>L5*M5</f>
        <v>6036.8</v>
      </c>
      <c r="O5" s="26">
        <v>0.08</v>
      </c>
      <c r="P5" s="25">
        <f>M5*1.08</f>
        <v>931.39200000000005</v>
      </c>
      <c r="Q5" s="25">
        <f>L5*P5</f>
        <v>6519.7440000000006</v>
      </c>
    </row>
    <row r="6" spans="1:18" x14ac:dyDescent="0.3">
      <c r="A6" s="129" t="s">
        <v>12</v>
      </c>
      <c r="B6" s="139"/>
      <c r="C6" s="139"/>
      <c r="D6" s="139"/>
      <c r="E6" s="140"/>
      <c r="F6" s="13">
        <f>SUM(F4:F5)</f>
        <v>316108.79999999999</v>
      </c>
      <c r="G6" s="142"/>
      <c r="H6" s="140"/>
      <c r="I6" s="13">
        <f>SUM(I4:I5)</f>
        <v>341397.50400000002</v>
      </c>
      <c r="J6" s="129" t="s">
        <v>12</v>
      </c>
      <c r="K6" s="130"/>
      <c r="L6" s="130"/>
      <c r="M6" s="131"/>
      <c r="N6" s="13">
        <f>SUM(N4:N5)</f>
        <v>233828</v>
      </c>
      <c r="O6" s="142"/>
      <c r="P6" s="140"/>
      <c r="Q6" s="13">
        <f>SUM(Q4:Q5)</f>
        <v>252534.24000000002</v>
      </c>
    </row>
  </sheetData>
  <mergeCells count="15"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6:E6"/>
    <mergeCell ref="J2:Q2"/>
    <mergeCell ref="G6:H6"/>
    <mergeCell ref="J6:M6"/>
    <mergeCell ref="O6:P6"/>
  </mergeCells>
  <pageMargins left="0.70866141732283472" right="0.70866141732283472" top="0.74803149606299213" bottom="0.74803149606299213" header="0.31496062992125984" footer="0.31496062992125984"/>
  <pageSetup paperSize="34" scale="5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B050"/>
    <pageSetUpPr fitToPage="1"/>
  </sheetPr>
  <dimension ref="A1:R8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5.1093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127" t="s">
        <v>45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8" ht="36.7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  <c r="R2" t="s">
        <v>138</v>
      </c>
    </row>
    <row r="3" spans="1:18" ht="34.200000000000003" x14ac:dyDescent="0.3">
      <c r="A3" s="134"/>
      <c r="B3" s="135"/>
      <c r="C3" s="134"/>
      <c r="D3" s="134"/>
      <c r="E3" s="134"/>
      <c r="F3" s="134"/>
      <c r="G3" s="134"/>
      <c r="H3" s="134"/>
      <c r="I3" s="134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8" ht="56.25" customHeight="1" x14ac:dyDescent="0.3">
      <c r="A4" s="2">
        <v>1</v>
      </c>
      <c r="B4" s="40" t="s">
        <v>18</v>
      </c>
      <c r="C4" s="18" t="s">
        <v>14</v>
      </c>
      <c r="D4" s="74">
        <v>400</v>
      </c>
      <c r="E4" s="60">
        <v>41.99</v>
      </c>
      <c r="F4" s="25">
        <f>D4*E4</f>
        <v>16796</v>
      </c>
      <c r="G4" s="26">
        <v>0.08</v>
      </c>
      <c r="H4" s="25">
        <f>E4*1.08</f>
        <v>45.349200000000003</v>
      </c>
      <c r="I4" s="25">
        <f>D4*H4</f>
        <v>18139.68</v>
      </c>
      <c r="J4" s="40" t="s">
        <v>139</v>
      </c>
      <c r="K4" s="18" t="s">
        <v>14</v>
      </c>
      <c r="L4" s="74">
        <v>305</v>
      </c>
      <c r="M4" s="60">
        <v>34.99</v>
      </c>
      <c r="N4" s="25">
        <f>L4*M4</f>
        <v>10671.95</v>
      </c>
      <c r="O4" s="26">
        <v>0.08</v>
      </c>
      <c r="P4" s="25">
        <f>M4*1.08</f>
        <v>37.789200000000008</v>
      </c>
      <c r="Q4" s="25">
        <f>L4*P4</f>
        <v>11525.706000000002</v>
      </c>
    </row>
    <row r="5" spans="1:18" x14ac:dyDescent="0.3">
      <c r="A5" s="2">
        <v>5</v>
      </c>
      <c r="B5" s="129" t="s">
        <v>12</v>
      </c>
      <c r="C5" s="130"/>
      <c r="D5" s="130"/>
      <c r="E5" s="131"/>
      <c r="F5" s="3">
        <f>SUM(F4:F4)</f>
        <v>16796</v>
      </c>
      <c r="G5" s="127"/>
      <c r="H5" s="128"/>
      <c r="I5" s="3">
        <f>SUM(I4:I4)</f>
        <v>18139.68</v>
      </c>
      <c r="J5" s="129" t="s">
        <v>12</v>
      </c>
      <c r="K5" s="130"/>
      <c r="L5" s="130"/>
      <c r="M5" s="131"/>
      <c r="N5" s="3">
        <f>SUM(N4:N4)</f>
        <v>10671.95</v>
      </c>
      <c r="O5" s="127"/>
      <c r="P5" s="128"/>
      <c r="Q5" s="3">
        <f>SUM(Q4:Q4)</f>
        <v>11525.706000000002</v>
      </c>
    </row>
    <row r="8" spans="1:18" x14ac:dyDescent="0.3">
      <c r="B8" s="152" t="s">
        <v>117</v>
      </c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</row>
  </sheetData>
  <mergeCells count="16"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B8:P8"/>
    <mergeCell ref="B5:E5"/>
    <mergeCell ref="G5:H5"/>
    <mergeCell ref="J5:M5"/>
    <mergeCell ref="O5:P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B050"/>
    <pageSetUpPr fitToPage="1"/>
  </sheetPr>
  <dimension ref="A1:S5"/>
  <sheetViews>
    <sheetView workbookViewId="0">
      <selection activeCell="V2" sqref="R2:V2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9" x14ac:dyDescent="0.3">
      <c r="A1" s="127" t="s">
        <v>47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9" ht="36.7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  <c r="R2" t="s">
        <v>131</v>
      </c>
      <c r="S2" t="s">
        <v>140</v>
      </c>
    </row>
    <row r="3" spans="1:19" ht="34.200000000000003" x14ac:dyDescent="0.3">
      <c r="A3" s="134"/>
      <c r="B3" s="135"/>
      <c r="C3" s="134"/>
      <c r="D3" s="134"/>
      <c r="E3" s="134"/>
      <c r="F3" s="134"/>
      <c r="G3" s="134"/>
      <c r="H3" s="134"/>
      <c r="I3" s="134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9" ht="52.8" x14ac:dyDescent="0.3">
      <c r="A4" s="18">
        <v>1</v>
      </c>
      <c r="B4" s="24" t="s">
        <v>31</v>
      </c>
      <c r="C4" s="31" t="s">
        <v>14</v>
      </c>
      <c r="D4" s="67">
        <v>10000</v>
      </c>
      <c r="E4" s="62">
        <v>6.3</v>
      </c>
      <c r="F4" s="25">
        <f>D4*E4</f>
        <v>63000</v>
      </c>
      <c r="G4" s="26">
        <v>0.08</v>
      </c>
      <c r="H4" s="25">
        <f>E4*1.08</f>
        <v>6.8040000000000003</v>
      </c>
      <c r="I4" s="25">
        <f>D4*H4</f>
        <v>68040</v>
      </c>
      <c r="J4" s="24" t="s">
        <v>141</v>
      </c>
      <c r="K4" s="18" t="s">
        <v>14</v>
      </c>
      <c r="L4" s="63">
        <v>9375</v>
      </c>
      <c r="M4" s="62">
        <v>5.25</v>
      </c>
      <c r="N4" s="25">
        <f>L4*M4</f>
        <v>49218.75</v>
      </c>
      <c r="O4" s="26">
        <v>0.08</v>
      </c>
      <c r="P4" s="25">
        <f>M4*1.08</f>
        <v>5.67</v>
      </c>
      <c r="Q4" s="25">
        <f>L4*P4</f>
        <v>53156.25</v>
      </c>
    </row>
    <row r="5" spans="1:19" x14ac:dyDescent="0.3">
      <c r="A5" s="2">
        <v>5</v>
      </c>
      <c r="B5" s="129" t="s">
        <v>12</v>
      </c>
      <c r="C5" s="130"/>
      <c r="D5" s="130"/>
      <c r="E5" s="131"/>
      <c r="F5" s="3">
        <f>SUM(F4:F4)</f>
        <v>63000</v>
      </c>
      <c r="G5" s="127"/>
      <c r="H5" s="128"/>
      <c r="I5" s="3">
        <f>SUM(I4:I4)</f>
        <v>68040</v>
      </c>
      <c r="J5" s="129" t="s">
        <v>12</v>
      </c>
      <c r="K5" s="130"/>
      <c r="L5" s="130"/>
      <c r="M5" s="131"/>
      <c r="N5" s="3">
        <f>SUM(N4:N4)</f>
        <v>49218.75</v>
      </c>
      <c r="O5" s="127"/>
      <c r="P5" s="128"/>
      <c r="Q5" s="3">
        <f>SUM(Q4:Q4)</f>
        <v>53156.25</v>
      </c>
    </row>
  </sheetData>
  <mergeCells count="15">
    <mergeCell ref="B5:E5"/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B050"/>
    <pageSetUpPr fitToPage="1"/>
  </sheetPr>
  <dimension ref="A1:R6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33203125" bestFit="1" customWidth="1"/>
    <col min="6" max="6" width="10.109375" bestFit="1" customWidth="1"/>
    <col min="7" max="7" width="6.109375" customWidth="1"/>
    <col min="8" max="8" width="9.33203125" bestFit="1" customWidth="1"/>
    <col min="9" max="9" width="10.109375" bestFit="1" customWidth="1"/>
    <col min="10" max="10" width="19" customWidth="1"/>
    <col min="11" max="11" width="6" customWidth="1"/>
    <col min="12" max="13" width="9.33203125" bestFit="1" customWidth="1"/>
    <col min="14" max="14" width="10.109375" bestFit="1" customWidth="1"/>
    <col min="15" max="15" width="6" customWidth="1"/>
    <col min="16" max="16" width="9.33203125" bestFit="1" customWidth="1"/>
    <col min="17" max="17" width="10.109375" bestFit="1" customWidth="1"/>
  </cols>
  <sheetData>
    <row r="1" spans="1:18" x14ac:dyDescent="0.3">
      <c r="A1" s="125" t="s">
        <v>70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8" ht="32.25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35</v>
      </c>
      <c r="J2" s="121" t="s">
        <v>8</v>
      </c>
      <c r="K2" s="121"/>
      <c r="L2" s="121"/>
      <c r="M2" s="121"/>
      <c r="N2" s="121"/>
      <c r="O2" s="121"/>
      <c r="P2" s="121"/>
      <c r="Q2" s="121"/>
      <c r="R2" t="s">
        <v>127</v>
      </c>
    </row>
    <row r="3" spans="1:18" ht="34.200000000000003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8" ht="53.25" customHeight="1" x14ac:dyDescent="0.3">
      <c r="A4" s="4">
        <v>1</v>
      </c>
      <c r="B4" s="28" t="s">
        <v>84</v>
      </c>
      <c r="C4" s="31" t="s">
        <v>14</v>
      </c>
      <c r="D4" s="66">
        <v>150</v>
      </c>
      <c r="E4" s="61">
        <v>21.6</v>
      </c>
      <c r="F4" s="32">
        <f>D4*E4</f>
        <v>3240</v>
      </c>
      <c r="G4" s="35">
        <v>0.08</v>
      </c>
      <c r="H4" s="32">
        <f>E4*1.08</f>
        <v>23.328000000000003</v>
      </c>
      <c r="I4" s="32">
        <f>D4*H4</f>
        <v>3499.2000000000003</v>
      </c>
      <c r="J4" s="30" t="s">
        <v>143</v>
      </c>
      <c r="K4" s="31" t="s">
        <v>14</v>
      </c>
      <c r="L4" s="66">
        <v>125</v>
      </c>
      <c r="M4" s="61">
        <v>18</v>
      </c>
      <c r="N4" s="32">
        <f>L4*M4</f>
        <v>2250</v>
      </c>
      <c r="O4" s="35">
        <v>0.08</v>
      </c>
      <c r="P4" s="32">
        <f>M4*1.08</f>
        <v>19.440000000000001</v>
      </c>
      <c r="Q4" s="32">
        <f>L4*P4</f>
        <v>2430</v>
      </c>
    </row>
    <row r="5" spans="1:18" ht="53.25" customHeight="1" x14ac:dyDescent="0.3">
      <c r="A5" s="4">
        <v>2</v>
      </c>
      <c r="B5" s="28" t="s">
        <v>85</v>
      </c>
      <c r="C5" s="31" t="s">
        <v>14</v>
      </c>
      <c r="D5" s="66">
        <v>1000</v>
      </c>
      <c r="E5" s="61">
        <v>106.8</v>
      </c>
      <c r="F5" s="32">
        <f>D5*E5</f>
        <v>106800</v>
      </c>
      <c r="G5" s="35">
        <v>0.08</v>
      </c>
      <c r="H5" s="32">
        <f>E5*1.08</f>
        <v>115.34400000000001</v>
      </c>
      <c r="I5" s="32">
        <f>D5*H5</f>
        <v>115344.00000000001</v>
      </c>
      <c r="J5" s="30" t="s">
        <v>144</v>
      </c>
      <c r="K5" s="31" t="s">
        <v>14</v>
      </c>
      <c r="L5" s="66">
        <v>652</v>
      </c>
      <c r="M5" s="61">
        <v>89</v>
      </c>
      <c r="N5" s="32">
        <f>L5*M5</f>
        <v>58028</v>
      </c>
      <c r="O5" s="35">
        <v>0.08</v>
      </c>
      <c r="P5" s="32">
        <f>M5*1.08</f>
        <v>96.12</v>
      </c>
      <c r="Q5" s="32">
        <f>L5*P5</f>
        <v>62670.240000000005</v>
      </c>
    </row>
    <row r="6" spans="1:18" x14ac:dyDescent="0.3">
      <c r="A6" s="153" t="s">
        <v>12</v>
      </c>
      <c r="B6" s="153"/>
      <c r="C6" s="153"/>
      <c r="D6" s="153"/>
      <c r="E6" s="153"/>
      <c r="F6" s="9">
        <f>SUM(F4:F5)</f>
        <v>110040</v>
      </c>
      <c r="G6" s="154"/>
      <c r="H6" s="155"/>
      <c r="I6" s="9">
        <f>SUM(I4:I5)</f>
        <v>118843.20000000001</v>
      </c>
      <c r="J6" s="156" t="s">
        <v>12</v>
      </c>
      <c r="K6" s="153"/>
      <c r="L6" s="153"/>
      <c r="M6" s="153"/>
      <c r="N6" s="9">
        <f>SUM(N4:N5)</f>
        <v>60278</v>
      </c>
      <c r="O6" s="154"/>
      <c r="P6" s="155"/>
      <c r="Q6" s="9">
        <f>SUM(Q4:Q5)</f>
        <v>65100.240000000005</v>
      </c>
    </row>
  </sheetData>
  <mergeCells count="15">
    <mergeCell ref="A1:Q1"/>
    <mergeCell ref="A6:E6"/>
    <mergeCell ref="G6:H6"/>
    <mergeCell ref="J6:M6"/>
    <mergeCell ref="O6:P6"/>
    <mergeCell ref="F2:F3"/>
    <mergeCell ref="G2:G3"/>
    <mergeCell ref="H2:H3"/>
    <mergeCell ref="I2:I3"/>
    <mergeCell ref="J2:Q2"/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50"/>
    <pageSetUpPr fitToPage="1"/>
  </sheetPr>
  <dimension ref="A1:R5"/>
  <sheetViews>
    <sheetView workbookViewId="0">
      <selection sqref="A1:Q5"/>
    </sheetView>
  </sheetViews>
  <sheetFormatPr defaultRowHeight="14.4" x14ac:dyDescent="0.3"/>
  <cols>
    <col min="1" max="1" width="3.5546875" customWidth="1"/>
    <col min="2" max="2" width="27.10937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127" t="s">
        <v>51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28"/>
    </row>
    <row r="2" spans="1:18" ht="36.75" customHeight="1" x14ac:dyDescent="0.3">
      <c r="A2" s="133" t="s">
        <v>0</v>
      </c>
      <c r="B2" s="133" t="s">
        <v>16</v>
      </c>
      <c r="C2" s="133" t="s">
        <v>1</v>
      </c>
      <c r="D2" s="133" t="s">
        <v>2</v>
      </c>
      <c r="E2" s="133" t="s">
        <v>3</v>
      </c>
      <c r="F2" s="133" t="s">
        <v>36</v>
      </c>
      <c r="G2" s="133" t="s">
        <v>5</v>
      </c>
      <c r="H2" s="133" t="s">
        <v>6</v>
      </c>
      <c r="I2" s="133" t="s">
        <v>35</v>
      </c>
      <c r="J2" s="136" t="s">
        <v>8</v>
      </c>
      <c r="K2" s="137"/>
      <c r="L2" s="137"/>
      <c r="M2" s="137"/>
      <c r="N2" s="137"/>
      <c r="O2" s="137"/>
      <c r="P2" s="137"/>
      <c r="Q2" s="138"/>
    </row>
    <row r="3" spans="1:18" ht="34.200000000000003" x14ac:dyDescent="0.3">
      <c r="A3" s="134"/>
      <c r="B3" s="135"/>
      <c r="C3" s="134"/>
      <c r="D3" s="134"/>
      <c r="E3" s="134"/>
      <c r="F3" s="134"/>
      <c r="G3" s="134"/>
      <c r="H3" s="134"/>
      <c r="I3" s="134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8" ht="81" customHeight="1" x14ac:dyDescent="0.3">
      <c r="A4" s="18">
        <v>1</v>
      </c>
      <c r="B4" s="57" t="s">
        <v>73</v>
      </c>
      <c r="C4" s="50" t="s">
        <v>14</v>
      </c>
      <c r="D4" s="77">
        <v>80</v>
      </c>
      <c r="E4" s="51">
        <v>409.49</v>
      </c>
      <c r="F4" s="51">
        <f>D4*E4</f>
        <v>32759.200000000001</v>
      </c>
      <c r="G4" s="52">
        <v>0.08</v>
      </c>
      <c r="H4" s="51">
        <f>E4*1.08</f>
        <v>442.24920000000003</v>
      </c>
      <c r="I4" s="51">
        <f>D4*H4</f>
        <v>35379.936000000002</v>
      </c>
      <c r="J4" s="57" t="s">
        <v>40</v>
      </c>
      <c r="K4" s="53" t="s">
        <v>14</v>
      </c>
      <c r="L4" s="53">
        <v>65</v>
      </c>
      <c r="M4" s="51">
        <v>409.49</v>
      </c>
      <c r="N4" s="51">
        <f>L4*M4</f>
        <v>26616.850000000002</v>
      </c>
      <c r="O4" s="52">
        <v>0.08</v>
      </c>
      <c r="P4" s="51">
        <f>M4*1.08</f>
        <v>442.24920000000003</v>
      </c>
      <c r="Q4" s="51">
        <f>L4*P4</f>
        <v>28746.198</v>
      </c>
      <c r="R4" t="s">
        <v>142</v>
      </c>
    </row>
    <row r="5" spans="1:18" x14ac:dyDescent="0.3">
      <c r="A5" s="2"/>
      <c r="B5" s="129" t="s">
        <v>12</v>
      </c>
      <c r="C5" s="130"/>
      <c r="D5" s="130"/>
      <c r="E5" s="131"/>
      <c r="F5" s="3">
        <f>SUM(F4:F4)</f>
        <v>32759.200000000001</v>
      </c>
      <c r="G5" s="127"/>
      <c r="H5" s="128"/>
      <c r="I5" s="3">
        <f>SUM(I4:I4)</f>
        <v>35379.936000000002</v>
      </c>
      <c r="J5" s="129" t="s">
        <v>12</v>
      </c>
      <c r="K5" s="130"/>
      <c r="L5" s="130"/>
      <c r="M5" s="131"/>
      <c r="N5" s="3">
        <f>SUM(N4:N4)</f>
        <v>26616.850000000002</v>
      </c>
      <c r="O5" s="127"/>
      <c r="P5" s="128"/>
      <c r="Q5" s="3">
        <f>SUM(Q4:Q4)</f>
        <v>28746.198</v>
      </c>
    </row>
  </sheetData>
  <mergeCells count="15">
    <mergeCell ref="B5:E5"/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B050"/>
    <pageSetUpPr fitToPage="1"/>
  </sheetPr>
  <dimension ref="A1:R6"/>
  <sheetViews>
    <sheetView zoomScale="112" zoomScaleNormal="112" workbookViewId="0">
      <selection activeCell="Q4" sqref="A4:Q6"/>
    </sheetView>
  </sheetViews>
  <sheetFormatPr defaultRowHeight="14.4" x14ac:dyDescent="0.3"/>
  <cols>
    <col min="1" max="1" width="5.44140625" customWidth="1"/>
    <col min="2" max="2" width="29.88671875" customWidth="1"/>
    <col min="3" max="3" width="5.6640625" customWidth="1"/>
    <col min="4" max="4" width="6.6640625" customWidth="1"/>
    <col min="5" max="5" width="13.109375" customWidth="1"/>
    <col min="6" max="6" width="10.5546875" bestFit="1" customWidth="1"/>
    <col min="7" max="7" width="5.109375" customWidth="1"/>
    <col min="8" max="8" width="11.33203125" customWidth="1"/>
    <col min="9" max="9" width="10.5546875" bestFit="1" customWidth="1"/>
    <col min="10" max="10" width="21.5546875" customWidth="1"/>
    <col min="11" max="11" width="4.88671875" customWidth="1"/>
    <col min="12" max="13" width="9.33203125" bestFit="1" customWidth="1"/>
    <col min="14" max="14" width="10.5546875" bestFit="1" customWidth="1"/>
    <col min="15" max="15" width="6.109375" customWidth="1"/>
    <col min="16" max="16" width="13.44140625" customWidth="1"/>
    <col min="17" max="17" width="10.5546875" bestFit="1" customWidth="1"/>
  </cols>
  <sheetData>
    <row r="1" spans="1:18" x14ac:dyDescent="0.3">
      <c r="A1" s="125" t="s">
        <v>52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8" ht="24.75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35</v>
      </c>
      <c r="J2" s="121" t="s">
        <v>8</v>
      </c>
      <c r="K2" s="121"/>
      <c r="L2" s="121"/>
      <c r="M2" s="121"/>
      <c r="N2" s="121"/>
      <c r="O2" s="121"/>
      <c r="P2" s="121"/>
      <c r="Q2" s="121"/>
    </row>
    <row r="3" spans="1:18" ht="34.200000000000003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11</v>
      </c>
      <c r="N3" s="1" t="s">
        <v>36</v>
      </c>
      <c r="O3" s="1" t="s">
        <v>5</v>
      </c>
      <c r="P3" s="1" t="s">
        <v>6</v>
      </c>
      <c r="Q3" s="1" t="s">
        <v>35</v>
      </c>
      <c r="R3" s="56" t="s">
        <v>127</v>
      </c>
    </row>
    <row r="4" spans="1:18" ht="157.5" customHeight="1" x14ac:dyDescent="0.3">
      <c r="A4" s="2">
        <v>1</v>
      </c>
      <c r="B4" s="30" t="s">
        <v>41</v>
      </c>
      <c r="C4" s="31" t="s">
        <v>14</v>
      </c>
      <c r="D4" s="66">
        <v>6</v>
      </c>
      <c r="E4" s="62">
        <v>3659.4</v>
      </c>
      <c r="F4" s="25">
        <f>D4*E4</f>
        <v>21956.400000000001</v>
      </c>
      <c r="G4" s="36">
        <v>0.08</v>
      </c>
      <c r="H4" s="37">
        <f>E4*1.08</f>
        <v>3952.1520000000005</v>
      </c>
      <c r="I4" s="25">
        <f>D4*H4</f>
        <v>23712.912000000004</v>
      </c>
      <c r="J4" s="30" t="s">
        <v>41</v>
      </c>
      <c r="K4" s="18" t="s">
        <v>14</v>
      </c>
      <c r="L4" s="63">
        <v>2</v>
      </c>
      <c r="M4" s="62">
        <v>3049.5</v>
      </c>
      <c r="N4" s="25">
        <f>L4*M4</f>
        <v>6099</v>
      </c>
      <c r="O4" s="26">
        <v>0.08</v>
      </c>
      <c r="P4" s="25">
        <f>M4*1.08</f>
        <v>3293.46</v>
      </c>
      <c r="Q4" s="25">
        <f>L4*P4</f>
        <v>6586.92</v>
      </c>
    </row>
    <row r="5" spans="1:18" ht="78.75" customHeight="1" x14ac:dyDescent="0.3">
      <c r="A5" s="2">
        <v>2</v>
      </c>
      <c r="B5" s="59" t="s">
        <v>74</v>
      </c>
      <c r="C5" s="50" t="s">
        <v>13</v>
      </c>
      <c r="D5" s="66">
        <v>10</v>
      </c>
      <c r="E5" s="62">
        <v>139.24</v>
      </c>
      <c r="F5" s="51">
        <f>D5*E5</f>
        <v>1392.4</v>
      </c>
      <c r="G5" s="79">
        <v>0.08</v>
      </c>
      <c r="H5" s="80">
        <f>E5*1.08</f>
        <v>150.37920000000003</v>
      </c>
      <c r="I5" s="51">
        <f>D5*H5</f>
        <v>1503.7920000000004</v>
      </c>
      <c r="J5" s="59" t="s">
        <v>74</v>
      </c>
      <c r="K5" s="53" t="s">
        <v>14</v>
      </c>
      <c r="L5" s="63">
        <v>0</v>
      </c>
      <c r="M5" s="62">
        <v>116.03</v>
      </c>
      <c r="N5" s="51">
        <f>L5*M5</f>
        <v>0</v>
      </c>
      <c r="O5" s="52">
        <v>0.08</v>
      </c>
      <c r="P5" s="51">
        <f>M5*1.08</f>
        <v>125.31240000000001</v>
      </c>
      <c r="Q5" s="51">
        <f>L5*P5</f>
        <v>0</v>
      </c>
      <c r="R5" t="s">
        <v>145</v>
      </c>
    </row>
    <row r="6" spans="1:18" x14ac:dyDescent="0.3">
      <c r="A6" s="141" t="s">
        <v>12</v>
      </c>
      <c r="B6" s="141"/>
      <c r="C6" s="141"/>
      <c r="D6" s="141"/>
      <c r="E6" s="141"/>
      <c r="F6" s="7">
        <f>SUM(F4:F5)</f>
        <v>23348.800000000003</v>
      </c>
      <c r="I6" s="7">
        <f>SUM(I4:I5)</f>
        <v>25216.704000000005</v>
      </c>
      <c r="J6" s="141" t="s">
        <v>12</v>
      </c>
      <c r="K6" s="141"/>
      <c r="L6" s="141"/>
      <c r="M6" s="141"/>
      <c r="N6" s="3">
        <f>SUM(N4:N5)</f>
        <v>6099</v>
      </c>
      <c r="Q6" s="3">
        <f>SUM(Q4:Q5)</f>
        <v>6586.92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B0F0"/>
    <pageSetUpPr fitToPage="1"/>
  </sheetPr>
  <dimension ref="A1:R6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33203125" bestFit="1" customWidth="1"/>
    <col min="6" max="6" width="10.109375" bestFit="1" customWidth="1"/>
    <col min="7" max="8" width="9.33203125" bestFit="1" customWidth="1"/>
    <col min="9" max="9" width="10.109375" bestFit="1" customWidth="1"/>
    <col min="10" max="10" width="19" customWidth="1"/>
    <col min="11" max="11" width="6" customWidth="1"/>
    <col min="12" max="17" width="9.33203125" bestFit="1" customWidth="1"/>
  </cols>
  <sheetData>
    <row r="1" spans="1:18" x14ac:dyDescent="0.3">
      <c r="A1" s="125" t="s">
        <v>53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8" ht="24.75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35</v>
      </c>
      <c r="J2" s="121" t="s">
        <v>8</v>
      </c>
      <c r="K2" s="121"/>
      <c r="L2" s="121"/>
      <c r="M2" s="121"/>
      <c r="N2" s="121"/>
      <c r="O2" s="121"/>
      <c r="P2" s="121"/>
      <c r="Q2" s="121"/>
    </row>
    <row r="3" spans="1:18" ht="34.200000000000003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  <c r="R3" s="56" t="s">
        <v>127</v>
      </c>
    </row>
    <row r="4" spans="1:18" ht="69" customHeight="1" x14ac:dyDescent="0.3">
      <c r="A4" s="5">
        <v>1</v>
      </c>
      <c r="B4" s="33" t="s">
        <v>91</v>
      </c>
      <c r="C4" s="41" t="s">
        <v>14</v>
      </c>
      <c r="D4" s="70">
        <v>15</v>
      </c>
      <c r="E4" s="64">
        <v>1638</v>
      </c>
      <c r="F4" s="29">
        <f>D4*E4</f>
        <v>24570</v>
      </c>
      <c r="G4" s="26">
        <v>0.08</v>
      </c>
      <c r="H4" s="25">
        <f>E4*1.08</f>
        <v>1769.0400000000002</v>
      </c>
      <c r="I4" s="25">
        <f>D4*H4</f>
        <v>26535.600000000002</v>
      </c>
      <c r="J4" s="24" t="s">
        <v>146</v>
      </c>
      <c r="K4" s="21" t="s">
        <v>14</v>
      </c>
      <c r="L4" s="65">
        <v>12</v>
      </c>
      <c r="M4" s="64">
        <v>1365.01</v>
      </c>
      <c r="N4" s="29">
        <f>L4*M4</f>
        <v>16380.119999999999</v>
      </c>
      <c r="O4" s="26">
        <v>0.08</v>
      </c>
      <c r="P4" s="25">
        <f>M4*1.08</f>
        <v>1474.2108000000001</v>
      </c>
      <c r="Q4" s="25">
        <f>L4*P4</f>
        <v>17690.529600000002</v>
      </c>
    </row>
    <row r="5" spans="1:18" ht="87" customHeight="1" x14ac:dyDescent="0.3">
      <c r="A5" s="2">
        <v>2</v>
      </c>
      <c r="B5" s="33" t="s">
        <v>125</v>
      </c>
      <c r="C5" s="31" t="s">
        <v>14</v>
      </c>
      <c r="D5" s="66">
        <v>40</v>
      </c>
      <c r="E5" s="62">
        <v>510.02</v>
      </c>
      <c r="F5" s="25">
        <f>D5*E5</f>
        <v>20400.8</v>
      </c>
      <c r="G5" s="36">
        <v>0.08</v>
      </c>
      <c r="H5" s="37">
        <f>E5*1.08</f>
        <v>550.82159999999999</v>
      </c>
      <c r="I5" s="25">
        <f>D5*H5</f>
        <v>22032.864000000001</v>
      </c>
      <c r="J5" s="24" t="s">
        <v>147</v>
      </c>
      <c r="K5" s="18" t="s">
        <v>14</v>
      </c>
      <c r="L5" s="63">
        <v>30</v>
      </c>
      <c r="M5" s="62">
        <v>425.01</v>
      </c>
      <c r="N5" s="25">
        <f>L5*M5</f>
        <v>12750.3</v>
      </c>
      <c r="O5" s="36">
        <v>0.08</v>
      </c>
      <c r="P5" s="37">
        <f>M5*1.08</f>
        <v>459.01080000000002</v>
      </c>
      <c r="Q5" s="25">
        <f>L5*P5</f>
        <v>13770.324000000001</v>
      </c>
    </row>
    <row r="6" spans="1:18" x14ac:dyDescent="0.3">
      <c r="A6" s="141" t="s">
        <v>12</v>
      </c>
      <c r="B6" s="141"/>
      <c r="C6" s="141"/>
      <c r="D6" s="141"/>
      <c r="E6" s="141"/>
      <c r="F6" s="9">
        <f>SUM(F4:F5)</f>
        <v>44970.8</v>
      </c>
      <c r="I6" s="9">
        <f>SUM(I4:I5)</f>
        <v>48568.464000000007</v>
      </c>
      <c r="J6" s="141" t="s">
        <v>12</v>
      </c>
      <c r="K6" s="141"/>
      <c r="L6" s="141"/>
      <c r="M6" s="141"/>
      <c r="N6" s="9">
        <f>SUM(N4:N5)</f>
        <v>29130.42</v>
      </c>
      <c r="Q6" s="9">
        <f>SUM(Q4:Q5)</f>
        <v>31460.853600000002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00B050"/>
    <pageSetUpPr fitToPage="1"/>
  </sheetPr>
  <dimension ref="A1:Q8"/>
  <sheetViews>
    <sheetView workbookViewId="0">
      <selection activeCell="Q4" sqref="A4:Q8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33203125" bestFit="1" customWidth="1"/>
    <col min="6" max="6" width="10.109375" bestFit="1" customWidth="1"/>
    <col min="7" max="7" width="5.5546875" customWidth="1"/>
    <col min="8" max="8" width="9.33203125" bestFit="1" customWidth="1"/>
    <col min="9" max="9" width="10.109375" bestFit="1" customWidth="1"/>
    <col min="10" max="10" width="19" customWidth="1"/>
    <col min="11" max="11" width="6" customWidth="1"/>
    <col min="12" max="13" width="9.33203125" bestFit="1" customWidth="1"/>
    <col min="14" max="14" width="10.109375" bestFit="1" customWidth="1"/>
    <col min="15" max="15" width="6" customWidth="1"/>
    <col min="16" max="16" width="9.33203125" bestFit="1" customWidth="1"/>
    <col min="17" max="17" width="10.109375" bestFit="1" customWidth="1"/>
  </cols>
  <sheetData>
    <row r="1" spans="1:17" x14ac:dyDescent="0.3">
      <c r="A1" s="125" t="s">
        <v>60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ht="24.75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35</v>
      </c>
      <c r="J2" s="121" t="s">
        <v>8</v>
      </c>
      <c r="K2" s="121"/>
      <c r="L2" s="121"/>
      <c r="M2" s="121"/>
      <c r="N2" s="121"/>
      <c r="O2" s="121"/>
      <c r="P2" s="121"/>
      <c r="Q2" s="121"/>
    </row>
    <row r="3" spans="1:17" ht="34.200000000000003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7" ht="84" customHeight="1" x14ac:dyDescent="0.3">
      <c r="A4" s="2">
        <v>1</v>
      </c>
      <c r="B4" s="34" t="s">
        <v>90</v>
      </c>
      <c r="C4" s="31" t="s">
        <v>14</v>
      </c>
      <c r="D4" s="66">
        <v>800</v>
      </c>
      <c r="E4" s="62">
        <v>23.03</v>
      </c>
      <c r="F4" s="25">
        <f>D4*E4</f>
        <v>18424</v>
      </c>
      <c r="G4" s="38" t="s">
        <v>50</v>
      </c>
      <c r="H4" s="25">
        <f>E4*1.08</f>
        <v>24.872400000000003</v>
      </c>
      <c r="I4" s="25">
        <f>D4*H4</f>
        <v>19897.920000000002</v>
      </c>
      <c r="J4" s="34" t="s">
        <v>148</v>
      </c>
      <c r="K4" s="18" t="s">
        <v>14</v>
      </c>
      <c r="L4" s="63">
        <v>590</v>
      </c>
      <c r="M4" s="62">
        <v>19.190000000000001</v>
      </c>
      <c r="N4" s="25">
        <f>L4*M4</f>
        <v>11322.1</v>
      </c>
      <c r="O4" s="38" t="s">
        <v>50</v>
      </c>
      <c r="P4" s="25">
        <f>M4*1.08</f>
        <v>20.725200000000005</v>
      </c>
      <c r="Q4" s="25">
        <f>L4*P4</f>
        <v>12227.868000000002</v>
      </c>
    </row>
    <row r="5" spans="1:17" ht="94.5" customHeight="1" x14ac:dyDescent="0.3">
      <c r="A5" s="2">
        <v>2</v>
      </c>
      <c r="B5" s="34" t="s">
        <v>150</v>
      </c>
      <c r="C5" s="31" t="s">
        <v>14</v>
      </c>
      <c r="D5" s="66">
        <v>50</v>
      </c>
      <c r="E5" s="62">
        <v>40.299999999999997</v>
      </c>
      <c r="F5" s="25">
        <f>D5*E5</f>
        <v>2014.9999999999998</v>
      </c>
      <c r="G5" s="38" t="s">
        <v>50</v>
      </c>
      <c r="H5" s="25">
        <f>E5*1.08</f>
        <v>43.524000000000001</v>
      </c>
      <c r="I5" s="25">
        <f>D5*H5</f>
        <v>2176.1999999999998</v>
      </c>
      <c r="J5" s="34" t="s">
        <v>149</v>
      </c>
      <c r="K5" s="18" t="s">
        <v>14</v>
      </c>
      <c r="L5" s="63">
        <v>40</v>
      </c>
      <c r="M5" s="62">
        <v>33.58</v>
      </c>
      <c r="N5" s="25">
        <f>L5*M5</f>
        <v>1343.1999999999998</v>
      </c>
      <c r="O5" s="38" t="s">
        <v>50</v>
      </c>
      <c r="P5" s="25">
        <f>M5*1.08</f>
        <v>36.266399999999997</v>
      </c>
      <c r="Q5" s="25">
        <f>L5*P5</f>
        <v>1450.6559999999999</v>
      </c>
    </row>
    <row r="6" spans="1:17" ht="66.75" customHeight="1" x14ac:dyDescent="0.3">
      <c r="A6" s="2">
        <v>3</v>
      </c>
      <c r="B6" s="34" t="s">
        <v>48</v>
      </c>
      <c r="C6" s="31" t="s">
        <v>14</v>
      </c>
      <c r="D6" s="66">
        <v>2600</v>
      </c>
      <c r="E6" s="62">
        <v>19.63</v>
      </c>
      <c r="F6" s="25">
        <f>D6*E6</f>
        <v>51038</v>
      </c>
      <c r="G6" s="38" t="s">
        <v>50</v>
      </c>
      <c r="H6" s="25">
        <f>E6*1.08</f>
        <v>21.200400000000002</v>
      </c>
      <c r="I6" s="25">
        <f>D6*H6</f>
        <v>55121.040000000008</v>
      </c>
      <c r="J6" s="44" t="s">
        <v>48</v>
      </c>
      <c r="K6" s="18" t="s">
        <v>14</v>
      </c>
      <c r="L6" s="63">
        <v>2408</v>
      </c>
      <c r="M6" s="62">
        <v>16.36</v>
      </c>
      <c r="N6" s="25">
        <f>L6*M6</f>
        <v>39394.879999999997</v>
      </c>
      <c r="O6" s="38" t="s">
        <v>50</v>
      </c>
      <c r="P6" s="25">
        <f>M6*1.08</f>
        <v>17.668800000000001</v>
      </c>
      <c r="Q6" s="25">
        <f>L6*P6</f>
        <v>42546.470400000006</v>
      </c>
    </row>
    <row r="7" spans="1:17" ht="53.25" customHeight="1" x14ac:dyDescent="0.3">
      <c r="A7" s="2">
        <v>4</v>
      </c>
      <c r="B7" s="34" t="s">
        <v>49</v>
      </c>
      <c r="C7" s="31" t="s">
        <v>14</v>
      </c>
      <c r="D7" s="66">
        <v>600</v>
      </c>
      <c r="E7" s="62">
        <v>6.54</v>
      </c>
      <c r="F7" s="25">
        <f>D7*E7</f>
        <v>3924</v>
      </c>
      <c r="G7" s="38" t="s">
        <v>50</v>
      </c>
      <c r="H7" s="25">
        <f>E7*1.08</f>
        <v>7.0632000000000001</v>
      </c>
      <c r="I7" s="25">
        <f>D7*H7</f>
        <v>4237.92</v>
      </c>
      <c r="J7" s="34" t="s">
        <v>49</v>
      </c>
      <c r="K7" s="18" t="s">
        <v>14</v>
      </c>
      <c r="L7" s="63">
        <v>456</v>
      </c>
      <c r="M7" s="62">
        <v>5.45</v>
      </c>
      <c r="N7" s="25">
        <f>L7*M7</f>
        <v>2485.2000000000003</v>
      </c>
      <c r="O7" s="38" t="s">
        <v>50</v>
      </c>
      <c r="P7" s="25">
        <f>M7*1.08</f>
        <v>5.886000000000001</v>
      </c>
      <c r="Q7" s="25">
        <f>L7*P7</f>
        <v>2684.0160000000005</v>
      </c>
    </row>
    <row r="8" spans="1:17" x14ac:dyDescent="0.3">
      <c r="A8" s="141" t="s">
        <v>12</v>
      </c>
      <c r="B8" s="141"/>
      <c r="C8" s="141"/>
      <c r="D8" s="141"/>
      <c r="E8" s="141"/>
      <c r="F8" s="14">
        <f>SUM(F4:F7)</f>
        <v>75401</v>
      </c>
      <c r="I8" s="14">
        <f>SUM(I4:I7)</f>
        <v>81433.08</v>
      </c>
      <c r="J8" s="141" t="s">
        <v>12</v>
      </c>
      <c r="K8" s="141"/>
      <c r="L8" s="141"/>
      <c r="M8" s="141"/>
      <c r="N8" s="14">
        <f>SUM(N4:N7)</f>
        <v>54545.37999999999</v>
      </c>
      <c r="Q8" s="14">
        <f>SUM(Q4:Q7)</f>
        <v>58909.010400000014</v>
      </c>
    </row>
  </sheetData>
  <mergeCells count="13">
    <mergeCell ref="J8:M8"/>
    <mergeCell ref="A8:E8"/>
    <mergeCell ref="J2:Q2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B050"/>
    <pageSetUpPr fitToPage="1"/>
  </sheetPr>
  <dimension ref="A1:R5"/>
  <sheetViews>
    <sheetView workbookViewId="0">
      <selection activeCell="O23" sqref="O23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7.6640625" customWidth="1"/>
    <col min="10" max="10" width="19" customWidth="1"/>
    <col min="11" max="11" width="4.88671875" customWidth="1"/>
    <col min="15" max="15" width="6.109375" customWidth="1"/>
    <col min="16" max="16" width="8.109375" customWidth="1"/>
  </cols>
  <sheetData>
    <row r="1" spans="1:18" x14ac:dyDescent="0.3">
      <c r="A1" s="125" t="s">
        <v>55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8" ht="24.75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35</v>
      </c>
      <c r="J2" s="121" t="s">
        <v>8</v>
      </c>
      <c r="K2" s="121"/>
      <c r="L2" s="121"/>
      <c r="M2" s="121"/>
      <c r="N2" s="121"/>
      <c r="O2" s="121"/>
      <c r="P2" s="121"/>
      <c r="Q2" s="121"/>
      <c r="R2" t="s">
        <v>138</v>
      </c>
    </row>
    <row r="3" spans="1:18" ht="45.6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8" ht="45" customHeight="1" x14ac:dyDescent="0.3">
      <c r="A4" s="2">
        <v>1</v>
      </c>
      <c r="B4" s="34" t="s">
        <v>116</v>
      </c>
      <c r="C4" s="31" t="s">
        <v>14</v>
      </c>
      <c r="D4" s="66">
        <v>1500</v>
      </c>
      <c r="E4" s="62">
        <v>7.56</v>
      </c>
      <c r="F4" s="25">
        <f>D4*E4</f>
        <v>11340</v>
      </c>
      <c r="G4" s="36">
        <v>0.08</v>
      </c>
      <c r="H4" s="37">
        <f>E4*1.08</f>
        <v>8.1647999999999996</v>
      </c>
      <c r="I4" s="25">
        <f>D4*H4</f>
        <v>12247.199999999999</v>
      </c>
      <c r="J4" s="34" t="s">
        <v>58</v>
      </c>
      <c r="K4" s="18" t="s">
        <v>14</v>
      </c>
      <c r="L4" s="63">
        <v>1048</v>
      </c>
      <c r="M4" s="62">
        <v>6.3</v>
      </c>
      <c r="N4" s="25">
        <f>L4*M4</f>
        <v>6602.4</v>
      </c>
      <c r="O4" s="26">
        <v>0.08</v>
      </c>
      <c r="P4" s="25">
        <f>M4*1.08</f>
        <v>6.8040000000000003</v>
      </c>
      <c r="Q4" s="25">
        <f>L4*P4</f>
        <v>7130.5920000000006</v>
      </c>
    </row>
    <row r="5" spans="1:18" x14ac:dyDescent="0.3">
      <c r="A5" s="141" t="s">
        <v>12</v>
      </c>
      <c r="B5" s="141"/>
      <c r="C5" s="141"/>
      <c r="D5" s="141"/>
      <c r="E5" s="141"/>
      <c r="F5" s="7">
        <f>F4</f>
        <v>11340</v>
      </c>
      <c r="I5" s="7">
        <f>I4</f>
        <v>12247.199999999999</v>
      </c>
      <c r="J5" s="141" t="s">
        <v>12</v>
      </c>
      <c r="K5" s="141"/>
      <c r="L5" s="141"/>
      <c r="M5" s="141"/>
      <c r="N5" s="3">
        <f>N4</f>
        <v>6602.4</v>
      </c>
      <c r="Q5" s="3">
        <f>Q4</f>
        <v>7130.5920000000006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00B050"/>
    <pageSetUpPr fitToPage="1"/>
  </sheetPr>
  <dimension ref="A1:R5"/>
  <sheetViews>
    <sheetView zoomScaleNormal="100" workbookViewId="0">
      <selection activeCell="Q4" sqref="A4:Q5"/>
    </sheetView>
  </sheetViews>
  <sheetFormatPr defaultRowHeight="14.4" x14ac:dyDescent="0.3"/>
  <cols>
    <col min="1" max="1" width="5.44140625" customWidth="1"/>
    <col min="2" max="2" width="20.88671875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7.6640625" customWidth="1"/>
    <col min="10" max="10" width="19" customWidth="1"/>
    <col min="11" max="11" width="4.88671875" customWidth="1"/>
    <col min="15" max="15" width="6.109375" customWidth="1"/>
    <col min="16" max="16" width="8.109375" customWidth="1"/>
  </cols>
  <sheetData>
    <row r="1" spans="1:18" x14ac:dyDescent="0.3">
      <c r="A1" s="125" t="s">
        <v>56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8" ht="24.75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7</v>
      </c>
      <c r="J2" s="121" t="s">
        <v>8</v>
      </c>
      <c r="K2" s="121"/>
      <c r="L2" s="121"/>
      <c r="M2" s="121"/>
      <c r="N2" s="121"/>
      <c r="O2" s="121"/>
      <c r="P2" s="121"/>
      <c r="Q2" s="121"/>
    </row>
    <row r="3" spans="1:18" ht="45.6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  <c r="R3" s="56" t="s">
        <v>130</v>
      </c>
    </row>
    <row r="4" spans="1:18" ht="75" customHeight="1" x14ac:dyDescent="0.3">
      <c r="A4" s="2">
        <v>1</v>
      </c>
      <c r="B4" s="34" t="s">
        <v>54</v>
      </c>
      <c r="C4" s="31" t="s">
        <v>14</v>
      </c>
      <c r="D4" s="66">
        <v>10</v>
      </c>
      <c r="E4" s="62">
        <v>346.47</v>
      </c>
      <c r="F4" s="25">
        <f>D4*E4</f>
        <v>3464.7000000000003</v>
      </c>
      <c r="G4" s="36">
        <v>0.08</v>
      </c>
      <c r="H4" s="37">
        <f>E4*1.08</f>
        <v>374.18760000000003</v>
      </c>
      <c r="I4" s="25">
        <f>D4*H4</f>
        <v>3741.8760000000002</v>
      </c>
      <c r="J4" s="34" t="s">
        <v>89</v>
      </c>
      <c r="K4" s="18" t="s">
        <v>14</v>
      </c>
      <c r="L4" s="63">
        <v>6</v>
      </c>
      <c r="M4" s="62">
        <v>288.72000000000003</v>
      </c>
      <c r="N4" s="25">
        <f>L4*M4</f>
        <v>1732.3200000000002</v>
      </c>
      <c r="O4" s="26">
        <v>0.08</v>
      </c>
      <c r="P4" s="25">
        <f>M4*1.08</f>
        <v>311.81760000000003</v>
      </c>
      <c r="Q4" s="25">
        <f>L4*P4</f>
        <v>1870.9056</v>
      </c>
    </row>
    <row r="5" spans="1:18" x14ac:dyDescent="0.3">
      <c r="A5" s="141" t="s">
        <v>12</v>
      </c>
      <c r="B5" s="141"/>
      <c r="C5" s="141"/>
      <c r="D5" s="141"/>
      <c r="E5" s="141"/>
      <c r="F5" s="9">
        <f>F4</f>
        <v>3464.7000000000003</v>
      </c>
      <c r="I5" s="9">
        <f>I4</f>
        <v>3741.8760000000002</v>
      </c>
      <c r="J5" s="141" t="s">
        <v>12</v>
      </c>
      <c r="K5" s="141"/>
      <c r="L5" s="141"/>
      <c r="M5" s="141"/>
      <c r="N5" s="9">
        <f>N4</f>
        <v>1732.3200000000002</v>
      </c>
      <c r="Q5" s="9">
        <f>Q4</f>
        <v>1870.9056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00B050"/>
    <pageSetUpPr fitToPage="1"/>
  </sheetPr>
  <dimension ref="A1:Q8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30.6640625" customWidth="1"/>
    <col min="3" max="3" width="5.6640625" customWidth="1"/>
    <col min="7" max="7" width="5.88671875" customWidth="1"/>
    <col min="10" max="10" width="19" customWidth="1"/>
    <col min="11" max="11" width="6" customWidth="1"/>
  </cols>
  <sheetData>
    <row r="1" spans="1:17" x14ac:dyDescent="0.3">
      <c r="A1" s="125" t="s">
        <v>59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ht="24.75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35</v>
      </c>
      <c r="J2" s="121" t="s">
        <v>8</v>
      </c>
      <c r="K2" s="121"/>
      <c r="L2" s="121"/>
      <c r="M2" s="121"/>
      <c r="N2" s="121"/>
      <c r="O2" s="121"/>
      <c r="P2" s="121"/>
      <c r="Q2" s="121"/>
    </row>
    <row r="3" spans="1:17" ht="34.200000000000003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7" ht="103.5" customHeight="1" x14ac:dyDescent="0.3">
      <c r="A4" s="5">
        <v>1</v>
      </c>
      <c r="B4" s="24" t="s">
        <v>62</v>
      </c>
      <c r="C4" s="41" t="s">
        <v>61</v>
      </c>
      <c r="D4" s="70">
        <v>300</v>
      </c>
      <c r="E4" s="71">
        <v>10.199999999999999</v>
      </c>
      <c r="F4" s="29">
        <f>D4*E4</f>
        <v>3060</v>
      </c>
      <c r="G4" s="26">
        <v>0.08</v>
      </c>
      <c r="H4" s="25">
        <f>E4*1.08</f>
        <v>11.016</v>
      </c>
      <c r="I4" s="25">
        <f>D4*H4</f>
        <v>3304.8</v>
      </c>
      <c r="J4" s="24" t="s">
        <v>123</v>
      </c>
      <c r="K4" s="21" t="s">
        <v>14</v>
      </c>
      <c r="L4" s="71">
        <v>234</v>
      </c>
      <c r="M4" s="71">
        <v>8.5</v>
      </c>
      <c r="N4" s="29">
        <f>L4*M4</f>
        <v>1989</v>
      </c>
      <c r="O4" s="26">
        <v>0.08</v>
      </c>
      <c r="P4" s="25">
        <f>M4*1.08</f>
        <v>9.18</v>
      </c>
      <c r="Q4" s="25">
        <f>L4*P4</f>
        <v>2148.12</v>
      </c>
    </row>
    <row r="5" spans="1:17" ht="129.75" customHeight="1" x14ac:dyDescent="0.3">
      <c r="A5" s="2">
        <v>2</v>
      </c>
      <c r="B5" s="24" t="s">
        <v>119</v>
      </c>
      <c r="C5" s="31" t="s">
        <v>120</v>
      </c>
      <c r="D5" s="66">
        <v>2</v>
      </c>
      <c r="E5" s="61">
        <v>1167.5999999999999</v>
      </c>
      <c r="F5" s="29">
        <f>D5*E5</f>
        <v>2335.1999999999998</v>
      </c>
      <c r="G5" s="26">
        <v>0.08</v>
      </c>
      <c r="H5" s="25">
        <f>E5*1.08</f>
        <v>1261.008</v>
      </c>
      <c r="I5" s="25">
        <f>D5*H5</f>
        <v>2522.0160000000001</v>
      </c>
      <c r="J5" s="24" t="s">
        <v>124</v>
      </c>
      <c r="K5" s="21" t="s">
        <v>14</v>
      </c>
      <c r="L5" s="61">
        <v>0</v>
      </c>
      <c r="M5" s="61">
        <v>973</v>
      </c>
      <c r="N5" s="29">
        <f>L5*M5</f>
        <v>0</v>
      </c>
      <c r="O5" s="26">
        <v>0.08</v>
      </c>
      <c r="P5" s="25">
        <f>M5*1.08</f>
        <v>1050.8400000000001</v>
      </c>
      <c r="Q5" s="25">
        <f>L5*P5</f>
        <v>0</v>
      </c>
    </row>
    <row r="6" spans="1:17" x14ac:dyDescent="0.3">
      <c r="A6" s="141" t="s">
        <v>12</v>
      </c>
      <c r="B6" s="141"/>
      <c r="C6" s="141"/>
      <c r="D6" s="141"/>
      <c r="E6" s="141"/>
      <c r="F6" s="3">
        <f>SUM(F4:F5)</f>
        <v>5395.2</v>
      </c>
      <c r="I6" s="3">
        <f>SUM(I4:I5)</f>
        <v>5826.8160000000007</v>
      </c>
      <c r="J6" s="141" t="s">
        <v>12</v>
      </c>
      <c r="K6" s="141"/>
      <c r="L6" s="141"/>
      <c r="M6" s="141"/>
      <c r="N6" s="3">
        <f>SUM(N4:N5)</f>
        <v>1989</v>
      </c>
      <c r="Q6" s="3">
        <f>SUM(Q4:Q5)</f>
        <v>2148.12</v>
      </c>
    </row>
    <row r="8" spans="1:17" x14ac:dyDescent="0.3">
      <c r="B8" s="10" t="s">
        <v>63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00B050"/>
    <pageSetUpPr fitToPage="1"/>
  </sheetPr>
  <dimension ref="A1:R7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30.6640625" customWidth="1"/>
    <col min="3" max="3" width="5.6640625" customWidth="1"/>
    <col min="7" max="7" width="5.88671875" customWidth="1"/>
    <col min="10" max="10" width="19" customWidth="1"/>
    <col min="11" max="11" width="6" customWidth="1"/>
  </cols>
  <sheetData>
    <row r="1" spans="1:18" x14ac:dyDescent="0.3">
      <c r="A1" s="125" t="s">
        <v>112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8" ht="24.75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35</v>
      </c>
      <c r="J2" s="121" t="s">
        <v>8</v>
      </c>
      <c r="K2" s="121"/>
      <c r="L2" s="121"/>
      <c r="M2" s="121"/>
      <c r="N2" s="121"/>
      <c r="O2" s="121"/>
      <c r="P2" s="121"/>
      <c r="Q2" s="121"/>
      <c r="R2" t="s">
        <v>127</v>
      </c>
    </row>
    <row r="3" spans="1:18" ht="34.200000000000003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8" ht="77.25" customHeight="1" x14ac:dyDescent="0.3">
      <c r="A4" s="5">
        <v>1</v>
      </c>
      <c r="B4" s="24" t="s">
        <v>151</v>
      </c>
      <c r="C4" s="41" t="s">
        <v>61</v>
      </c>
      <c r="D4" s="70">
        <v>10</v>
      </c>
      <c r="E4" s="71">
        <v>359.41</v>
      </c>
      <c r="F4" s="29">
        <f>D4*E4</f>
        <v>3594.1000000000004</v>
      </c>
      <c r="G4" s="26">
        <v>0.08</v>
      </c>
      <c r="H4" s="25">
        <f>E4*1.08</f>
        <v>388.16280000000006</v>
      </c>
      <c r="I4" s="25">
        <f>D4*H4</f>
        <v>3881.6280000000006</v>
      </c>
      <c r="J4" s="24" t="s">
        <v>115</v>
      </c>
      <c r="K4" s="21" t="s">
        <v>14</v>
      </c>
      <c r="L4" s="71">
        <v>0</v>
      </c>
      <c r="M4" s="71">
        <v>299.51</v>
      </c>
      <c r="N4" s="29">
        <f>L4*M4</f>
        <v>0</v>
      </c>
      <c r="O4" s="26">
        <v>0.08</v>
      </c>
      <c r="P4" s="25">
        <f>M4*1.08</f>
        <v>323.4708</v>
      </c>
      <c r="Q4" s="25">
        <f>L4*P4</f>
        <v>0</v>
      </c>
    </row>
    <row r="5" spans="1:18" x14ac:dyDescent="0.3">
      <c r="A5" s="141" t="s">
        <v>12</v>
      </c>
      <c r="B5" s="141"/>
      <c r="C5" s="141"/>
      <c r="D5" s="141"/>
      <c r="E5" s="141"/>
      <c r="F5" s="3">
        <f>SUM(F4:F4)</f>
        <v>3594.1000000000004</v>
      </c>
      <c r="I5" s="3">
        <f>SUM(I4:I4)</f>
        <v>3881.6280000000006</v>
      </c>
      <c r="J5" s="141" t="s">
        <v>12</v>
      </c>
      <c r="K5" s="141"/>
      <c r="L5" s="141"/>
      <c r="M5" s="141"/>
      <c r="N5" s="3">
        <f>SUM(N4:N4)</f>
        <v>0</v>
      </c>
      <c r="Q5" s="3">
        <f>SUM(Q4:Q4)</f>
        <v>0</v>
      </c>
    </row>
    <row r="7" spans="1:18" x14ac:dyDescent="0.3">
      <c r="B7" s="10" t="s">
        <v>63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22.6640625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10" customWidth="1"/>
    <col min="10" max="10" width="17.6640625" customWidth="1"/>
    <col min="11" max="11" width="4.88671875" customWidth="1"/>
    <col min="12" max="12" width="6.5546875" customWidth="1"/>
    <col min="15" max="15" width="6.109375" customWidth="1"/>
    <col min="16" max="16" width="8.109375" customWidth="1"/>
  </cols>
  <sheetData>
    <row r="1" spans="1:18" x14ac:dyDescent="0.3">
      <c r="A1" s="125" t="s">
        <v>113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8" ht="36" customHeight="1" x14ac:dyDescent="0.3">
      <c r="A2" s="158" t="s">
        <v>0</v>
      </c>
      <c r="B2" s="158" t="s">
        <v>16</v>
      </c>
      <c r="C2" s="158" t="s">
        <v>1</v>
      </c>
      <c r="D2" s="158" t="s">
        <v>2</v>
      </c>
      <c r="E2" s="158" t="s">
        <v>3</v>
      </c>
      <c r="F2" s="158" t="s">
        <v>36</v>
      </c>
      <c r="G2" s="158" t="s">
        <v>5</v>
      </c>
      <c r="H2" s="158" t="s">
        <v>6</v>
      </c>
      <c r="I2" s="158" t="s">
        <v>35</v>
      </c>
      <c r="J2" s="157" t="s">
        <v>8</v>
      </c>
      <c r="K2" s="157"/>
      <c r="L2" s="157"/>
      <c r="M2" s="157"/>
      <c r="N2" s="157"/>
      <c r="O2" s="157"/>
      <c r="P2" s="157"/>
      <c r="Q2" s="157"/>
      <c r="R2" t="s">
        <v>127</v>
      </c>
    </row>
    <row r="3" spans="1:18" ht="52.8" x14ac:dyDescent="0.3">
      <c r="A3" s="158"/>
      <c r="B3" s="158"/>
      <c r="C3" s="158"/>
      <c r="D3" s="158"/>
      <c r="E3" s="158"/>
      <c r="F3" s="158"/>
      <c r="G3" s="158"/>
      <c r="H3" s="158"/>
      <c r="I3" s="158"/>
      <c r="J3" s="19" t="s">
        <v>9</v>
      </c>
      <c r="K3" s="19" t="s">
        <v>10</v>
      </c>
      <c r="L3" s="19" t="s">
        <v>2</v>
      </c>
      <c r="M3" s="19" t="s">
        <v>3</v>
      </c>
      <c r="N3" s="19" t="s">
        <v>36</v>
      </c>
      <c r="O3" s="19" t="s">
        <v>5</v>
      </c>
      <c r="P3" s="19" t="s">
        <v>6</v>
      </c>
      <c r="Q3" s="19" t="s">
        <v>35</v>
      </c>
    </row>
    <row r="4" spans="1:18" x14ac:dyDescent="0.3">
      <c r="A4" s="141" t="s">
        <v>12</v>
      </c>
      <c r="B4" s="141"/>
      <c r="C4" s="141"/>
      <c r="D4" s="141"/>
      <c r="E4" s="141"/>
      <c r="F4" s="9" t="e">
        <f>#REF!+#REF!</f>
        <v>#REF!</v>
      </c>
      <c r="I4" s="9" t="e">
        <f>SUM(#REF!)</f>
        <v>#REF!</v>
      </c>
      <c r="J4" s="141" t="s">
        <v>12</v>
      </c>
      <c r="K4" s="141"/>
      <c r="L4" s="141"/>
      <c r="M4" s="141"/>
      <c r="N4" s="9" t="e">
        <f>SUM(#REF!)</f>
        <v>#REF!</v>
      </c>
      <c r="Q4" s="9" t="e">
        <f>SUM(#REF!)</f>
        <v>#REF!</v>
      </c>
    </row>
    <row r="5" spans="1:18" x14ac:dyDescent="0.3">
      <c r="I5" s="23"/>
    </row>
  </sheetData>
  <mergeCells count="13">
    <mergeCell ref="J2:Q2"/>
    <mergeCell ref="A4:E4"/>
    <mergeCell ref="J4:M4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17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7.6640625" customWidth="1"/>
    <col min="10" max="10" width="17.6640625" customWidth="1"/>
    <col min="11" max="11" width="4.88671875" customWidth="1"/>
    <col min="12" max="12" width="6.5546875" customWidth="1"/>
    <col min="15" max="15" width="6.109375" customWidth="1"/>
    <col min="16" max="16" width="8.109375" customWidth="1"/>
  </cols>
  <sheetData>
    <row r="1" spans="1:18" x14ac:dyDescent="0.3">
      <c r="A1" s="125" t="s">
        <v>114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8" ht="33" customHeight="1" x14ac:dyDescent="0.3">
      <c r="A2" s="126" t="s">
        <v>0</v>
      </c>
      <c r="B2" s="126" t="s">
        <v>16</v>
      </c>
      <c r="C2" s="126" t="s">
        <v>1</v>
      </c>
      <c r="D2" s="126" t="s">
        <v>2</v>
      </c>
      <c r="E2" s="126" t="s">
        <v>3</v>
      </c>
      <c r="F2" s="126" t="s">
        <v>36</v>
      </c>
      <c r="G2" s="126" t="s">
        <v>5</v>
      </c>
      <c r="H2" s="126" t="s">
        <v>6</v>
      </c>
      <c r="I2" s="126" t="s">
        <v>35</v>
      </c>
      <c r="J2" s="121" t="s">
        <v>8</v>
      </c>
      <c r="K2" s="121"/>
      <c r="L2" s="121"/>
      <c r="M2" s="121"/>
      <c r="N2" s="121"/>
      <c r="O2" s="121"/>
      <c r="P2" s="121"/>
      <c r="Q2" s="121"/>
      <c r="R2" t="s">
        <v>129</v>
      </c>
    </row>
    <row r="3" spans="1:18" ht="45.6" x14ac:dyDescent="0.3">
      <c r="A3" s="126"/>
      <c r="B3" s="126"/>
      <c r="C3" s="126"/>
      <c r="D3" s="126"/>
      <c r="E3" s="126"/>
      <c r="F3" s="126"/>
      <c r="G3" s="126"/>
      <c r="H3" s="126"/>
      <c r="I3" s="126"/>
      <c r="J3" s="1" t="s">
        <v>9</v>
      </c>
      <c r="K3" s="1" t="s">
        <v>10</v>
      </c>
      <c r="L3" s="1" t="s">
        <v>2</v>
      </c>
      <c r="M3" s="1" t="s">
        <v>3</v>
      </c>
      <c r="N3" s="1" t="s">
        <v>36</v>
      </c>
      <c r="O3" s="1" t="s">
        <v>5</v>
      </c>
      <c r="P3" s="1" t="s">
        <v>6</v>
      </c>
      <c r="Q3" s="1" t="s">
        <v>35</v>
      </c>
    </row>
    <row r="4" spans="1:18" ht="105.75" customHeight="1" x14ac:dyDescent="0.3">
      <c r="A4" s="2">
        <v>1</v>
      </c>
      <c r="B4" s="24" t="s">
        <v>88</v>
      </c>
      <c r="C4" s="31" t="s">
        <v>14</v>
      </c>
      <c r="D4" s="66">
        <v>200</v>
      </c>
      <c r="E4" s="62">
        <v>39.520000000000003</v>
      </c>
      <c r="F4" s="25">
        <f>D4*E4</f>
        <v>7904.0000000000009</v>
      </c>
      <c r="G4" s="36">
        <v>0.08</v>
      </c>
      <c r="H4" s="37">
        <f>E4*1.08</f>
        <v>42.681600000000003</v>
      </c>
      <c r="I4" s="25">
        <f>D4*H4</f>
        <v>8536.32</v>
      </c>
      <c r="J4" s="24" t="s">
        <v>57</v>
      </c>
      <c r="K4" s="18" t="s">
        <v>14</v>
      </c>
      <c r="L4" s="63">
        <v>90</v>
      </c>
      <c r="M4" s="62">
        <v>32.93</v>
      </c>
      <c r="N4" s="25">
        <f>L4*M4</f>
        <v>2963.7</v>
      </c>
      <c r="O4" s="26">
        <v>0.08</v>
      </c>
      <c r="P4" s="25">
        <f>M4*1.08</f>
        <v>35.564399999999999</v>
      </c>
      <c r="Q4" s="25">
        <f>L4*P4</f>
        <v>3200.7959999999998</v>
      </c>
    </row>
    <row r="5" spans="1:18" x14ac:dyDescent="0.3">
      <c r="A5" s="141" t="s">
        <v>12</v>
      </c>
      <c r="B5" s="141"/>
      <c r="C5" s="141"/>
      <c r="D5" s="141"/>
      <c r="E5" s="141"/>
      <c r="F5" s="9">
        <f>F4</f>
        <v>7904.0000000000009</v>
      </c>
      <c r="I5" s="9">
        <f>I4</f>
        <v>8536.32</v>
      </c>
      <c r="J5" s="141" t="s">
        <v>12</v>
      </c>
      <c r="K5" s="141"/>
      <c r="L5" s="141"/>
      <c r="M5" s="141"/>
      <c r="N5" s="9">
        <f>N4</f>
        <v>2963.7</v>
      </c>
      <c r="Q5" s="9">
        <f>Q4</f>
        <v>3200.7959999999998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00B0F0"/>
    <pageSetUpPr fitToPage="1"/>
  </sheetPr>
  <dimension ref="A1:O11"/>
  <sheetViews>
    <sheetView tabSelected="1" workbookViewId="0">
      <selection activeCell="A7" sqref="A7:L11"/>
    </sheetView>
  </sheetViews>
  <sheetFormatPr defaultRowHeight="14.4" x14ac:dyDescent="0.3"/>
  <cols>
    <col min="1" max="1" width="3.88671875" customWidth="1"/>
    <col min="2" max="2" width="18.6640625" customWidth="1"/>
    <col min="3" max="3" width="10.44140625" customWidth="1"/>
    <col min="5" max="5" width="24.44140625" customWidth="1"/>
    <col min="6" max="6" width="17.6640625" customWidth="1"/>
    <col min="7" max="7" width="15.6640625" customWidth="1"/>
    <col min="8" max="8" width="11.88671875" customWidth="1"/>
    <col min="9" max="9" width="11.33203125" customWidth="1"/>
    <col min="10" max="10" width="11.88671875" customWidth="1"/>
    <col min="11" max="11" width="11.6640625" customWidth="1"/>
    <col min="13" max="13" width="10.6640625" customWidth="1"/>
    <col min="14" max="14" width="11.5546875" customWidth="1"/>
    <col min="15" max="15" width="27.6640625" customWidth="1"/>
  </cols>
  <sheetData>
    <row r="1" spans="1:15" ht="15" thickBot="1" x14ac:dyDescent="0.35">
      <c r="A1" s="100" t="s">
        <v>161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2"/>
    </row>
    <row r="2" spans="1:15" ht="15" thickBot="1" x14ac:dyDescent="0.35">
      <c r="A2" s="112" t="s">
        <v>153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4"/>
    </row>
    <row r="3" spans="1:15" ht="28.5" customHeight="1" x14ac:dyDescent="0.3">
      <c r="A3" s="115" t="s">
        <v>0</v>
      </c>
      <c r="B3" s="117" t="s">
        <v>162</v>
      </c>
      <c r="C3" s="117" t="s">
        <v>156</v>
      </c>
      <c r="D3" s="117" t="s">
        <v>2</v>
      </c>
      <c r="E3" s="98" t="s">
        <v>167</v>
      </c>
      <c r="F3" s="98" t="s">
        <v>168</v>
      </c>
      <c r="G3" s="98" t="s">
        <v>154</v>
      </c>
      <c r="H3" s="98" t="s">
        <v>155</v>
      </c>
      <c r="I3" s="98" t="s">
        <v>157</v>
      </c>
      <c r="J3" s="117" t="s">
        <v>158</v>
      </c>
      <c r="K3" s="117" t="s">
        <v>159</v>
      </c>
      <c r="L3" s="117" t="s">
        <v>160</v>
      </c>
      <c r="M3" s="117" t="s">
        <v>36</v>
      </c>
      <c r="N3" s="119" t="s">
        <v>35</v>
      </c>
    </row>
    <row r="4" spans="1:15" ht="20.25" customHeight="1" thickBot="1" x14ac:dyDescent="0.35">
      <c r="A4" s="116"/>
      <c r="B4" s="118"/>
      <c r="C4" s="118"/>
      <c r="D4" s="118"/>
      <c r="E4" s="99"/>
      <c r="F4" s="99"/>
      <c r="G4" s="99"/>
      <c r="H4" s="99"/>
      <c r="I4" s="99"/>
      <c r="J4" s="118"/>
      <c r="K4" s="118"/>
      <c r="L4" s="118"/>
      <c r="M4" s="118"/>
      <c r="N4" s="120"/>
    </row>
    <row r="5" spans="1:15" ht="15" thickBot="1" x14ac:dyDescent="0.35">
      <c r="A5" s="85">
        <v>1</v>
      </c>
      <c r="B5" s="86">
        <v>2</v>
      </c>
      <c r="C5" s="86">
        <v>3</v>
      </c>
      <c r="D5" s="86">
        <v>4</v>
      </c>
      <c r="E5" s="86">
        <v>5</v>
      </c>
      <c r="F5" s="86">
        <v>6</v>
      </c>
      <c r="G5" s="86">
        <v>7</v>
      </c>
      <c r="H5" s="86">
        <v>8</v>
      </c>
      <c r="I5" s="86">
        <v>9</v>
      </c>
      <c r="J5" s="86">
        <v>10</v>
      </c>
      <c r="K5" s="86">
        <v>11</v>
      </c>
      <c r="L5" s="86">
        <v>12</v>
      </c>
      <c r="M5" s="92">
        <v>13</v>
      </c>
      <c r="N5" s="87">
        <v>14</v>
      </c>
    </row>
    <row r="6" spans="1:15" ht="79.5" customHeight="1" thickBot="1" x14ac:dyDescent="0.35">
      <c r="A6" s="88">
        <v>1</v>
      </c>
      <c r="B6" s="96" t="s">
        <v>152</v>
      </c>
      <c r="C6" s="91" t="s">
        <v>14</v>
      </c>
      <c r="D6" s="97">
        <v>600</v>
      </c>
      <c r="E6" s="159" t="s">
        <v>170</v>
      </c>
      <c r="F6" s="93" t="s">
        <v>171</v>
      </c>
      <c r="G6" s="93" t="s">
        <v>173</v>
      </c>
      <c r="H6" s="93" t="s">
        <v>172</v>
      </c>
      <c r="I6" s="89">
        <v>600</v>
      </c>
      <c r="J6" s="89">
        <v>14.5</v>
      </c>
      <c r="K6" s="89">
        <f>PRODUCT(J6,1.08)</f>
        <v>15.66</v>
      </c>
      <c r="L6" s="160">
        <v>0.08</v>
      </c>
      <c r="M6" s="94">
        <f>PRODUCT(J6,I6)</f>
        <v>8700</v>
      </c>
      <c r="N6" s="95">
        <f>PRODUCT(K6,I6)</f>
        <v>9396</v>
      </c>
    </row>
    <row r="7" spans="1:15" ht="34.5" customHeight="1" thickBot="1" x14ac:dyDescent="0.35">
      <c r="A7" s="103" t="s">
        <v>102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5"/>
      <c r="M7" s="83">
        <v>8700</v>
      </c>
      <c r="N7" s="83">
        <v>9396</v>
      </c>
      <c r="O7" s="90" t="s">
        <v>163</v>
      </c>
    </row>
    <row r="8" spans="1:15" ht="43.5" customHeight="1" thickBot="1" x14ac:dyDescent="0.35">
      <c r="A8" s="106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8"/>
      <c r="M8" s="84">
        <v>6960</v>
      </c>
      <c r="N8" s="84" t="s">
        <v>174</v>
      </c>
      <c r="O8" s="82" t="s">
        <v>164</v>
      </c>
    </row>
    <row r="9" spans="1:15" ht="69" customHeight="1" thickBot="1" x14ac:dyDescent="0.35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8"/>
      <c r="M9" s="83">
        <v>1740</v>
      </c>
      <c r="N9" s="83">
        <v>1879.2</v>
      </c>
      <c r="O9" s="81" t="s">
        <v>166</v>
      </c>
    </row>
    <row r="10" spans="1:15" ht="43.5" customHeight="1" thickBot="1" x14ac:dyDescent="0.35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8"/>
      <c r="M10" s="84">
        <v>10440</v>
      </c>
      <c r="N10" s="84" t="s">
        <v>175</v>
      </c>
      <c r="O10" s="82" t="s">
        <v>165</v>
      </c>
    </row>
    <row r="11" spans="1:15" ht="68.25" customHeight="1" thickBot="1" x14ac:dyDescent="0.35">
      <c r="A11" s="109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1"/>
      <c r="M11" s="83">
        <v>19140</v>
      </c>
      <c r="N11" s="83" t="s">
        <v>176</v>
      </c>
      <c r="O11" s="81" t="s">
        <v>169</v>
      </c>
    </row>
  </sheetData>
  <mergeCells count="17"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  <mergeCell ref="A1:N1"/>
  </mergeCells>
  <pageMargins left="0.31496062992125984" right="0.31496062992125984" top="0.31496062992125984" bottom="0.31496062992125984" header="0" footer="0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33</vt:lpstr>
      <vt:lpstr>34</vt:lpstr>
      <vt:lpstr>35</vt:lpstr>
      <vt:lpstr>36</vt:lpstr>
      <vt:lpstr>37</vt:lpstr>
      <vt:lpstr>38</vt:lpstr>
      <vt:lpstr>40</vt:lpstr>
      <vt:lpstr>41</vt:lpstr>
      <vt:lpstr>43</vt:lpstr>
      <vt:lpstr>44</vt:lpstr>
      <vt:lpstr>45</vt:lpstr>
      <vt:lpstr>46</vt:lpstr>
      <vt:lpstr>48</vt:lpstr>
      <vt:lpstr>50</vt:lpstr>
      <vt:lpstr>51</vt:lpstr>
      <vt:lpstr>53</vt:lpstr>
      <vt:lpstr>54</vt:lpstr>
      <vt:lpstr>55</vt:lpstr>
      <vt:lpstr>57</vt:lpstr>
      <vt:lpstr>58</vt:lpstr>
      <vt:lpstr>62</vt:lpstr>
      <vt:lpstr>65</vt:lpstr>
      <vt:lpstr>68</vt:lpstr>
      <vt:lpstr>69</vt:lpstr>
      <vt:lpstr>71</vt:lpstr>
      <vt:lpstr>73</vt:lpstr>
      <vt:lpstr>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Medyk</cp:lastModifiedBy>
  <cp:lastPrinted>2026-06-16T06:03:51Z</cp:lastPrinted>
  <dcterms:created xsi:type="dcterms:W3CDTF">2018-07-18T10:29:39Z</dcterms:created>
  <dcterms:modified xsi:type="dcterms:W3CDTF">2026-07-20T08:22:22Z</dcterms:modified>
</cp:coreProperties>
</file>